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ate1904="1"/>
  <mc:AlternateContent xmlns:mc="http://schemas.openxmlformats.org/markup-compatibility/2006">
    <mc:Choice Requires="x15">
      <x15ac:absPath xmlns:x15ac="http://schemas.microsoft.com/office/spreadsheetml/2010/11/ac" url="C:\Users\huntam01\Documents\"/>
    </mc:Choice>
  </mc:AlternateContent>
  <bookViews>
    <workbookView xWindow="0" yWindow="0" windowWidth="13236" windowHeight="9936" tabRatio="591"/>
  </bookViews>
  <sheets>
    <sheet name="Récap" sheetId="1" r:id="rId1"/>
    <sheet name="Instructions" sheetId="2" r:id="rId2"/>
    <sheet name="Détail" sheetId="3" r:id="rId3"/>
  </sheets>
  <definedNames>
    <definedName name="_xlnm.Print_Area" localSheetId="0">Récap!$A$1:$E$23</definedName>
  </definedNames>
  <calcPr calcId="152511"/>
</workbook>
</file>

<file path=xl/calcChain.xml><?xml version="1.0" encoding="utf-8"?>
<calcChain xmlns="http://schemas.openxmlformats.org/spreadsheetml/2006/main">
  <c r="H5" i="3" l="1"/>
  <c r="Q14" i="2" l="1"/>
  <c r="P14" i="2"/>
  <c r="G26" i="1"/>
  <c r="G36" i="1" s="1"/>
  <c r="H148" i="3"/>
  <c r="H160" i="3"/>
  <c r="Q169" i="3"/>
  <c r="P169" i="3"/>
  <c r="G20" i="1"/>
  <c r="F20" i="1"/>
  <c r="G19" i="1"/>
  <c r="F19" i="1"/>
  <c r="H124" i="3"/>
  <c r="H136" i="3"/>
  <c r="Q145" i="3"/>
  <c r="P145" i="3"/>
  <c r="G18" i="1"/>
  <c r="F18" i="1"/>
  <c r="Q133" i="3"/>
  <c r="P133" i="3"/>
  <c r="G17" i="1"/>
  <c r="F17" i="1"/>
  <c r="H110" i="3"/>
  <c r="Q120" i="3"/>
  <c r="P120" i="3"/>
  <c r="G16" i="1"/>
  <c r="F16" i="1"/>
  <c r="Q106" i="3"/>
  <c r="P106" i="3"/>
  <c r="H96" i="3"/>
  <c r="G15" i="1"/>
  <c r="F15" i="1"/>
  <c r="Q93" i="3"/>
  <c r="P93" i="3"/>
  <c r="H83" i="3"/>
  <c r="G14" i="1"/>
  <c r="F14" i="1"/>
  <c r="Q79" i="3"/>
  <c r="P79" i="3"/>
  <c r="H69" i="3"/>
  <c r="G13" i="1"/>
  <c r="F13" i="1"/>
  <c r="Q66" i="3"/>
  <c r="P66" i="3"/>
  <c r="H56" i="3"/>
  <c r="G12" i="1"/>
  <c r="F12" i="1"/>
  <c r="Q54" i="3"/>
  <c r="P54" i="3"/>
  <c r="H44" i="3"/>
  <c r="E12" i="1" s="1"/>
  <c r="G11" i="1"/>
  <c r="F11" i="1"/>
  <c r="Q42" i="3"/>
  <c r="P42" i="3"/>
  <c r="E9" i="1"/>
  <c r="H17" i="3"/>
  <c r="G10" i="1"/>
  <c r="F10" i="1"/>
  <c r="Q30" i="3"/>
  <c r="P30" i="3"/>
  <c r="F9" i="1"/>
  <c r="Q15" i="3"/>
  <c r="G9" i="1" s="1"/>
  <c r="P15" i="3"/>
  <c r="P157" i="3"/>
  <c r="Q157" i="3"/>
  <c r="E21" i="1"/>
  <c r="E20" i="1"/>
  <c r="E19" i="1"/>
  <c r="E18" i="1"/>
  <c r="E17" i="1"/>
  <c r="E16" i="1"/>
  <c r="E15" i="1"/>
  <c r="E13" i="1"/>
  <c r="E11" i="1"/>
  <c r="E10" i="1"/>
  <c r="E14" i="1"/>
  <c r="H32" i="3"/>
  <c r="L10" i="2"/>
  <c r="K9" i="2"/>
  <c r="G23" i="1" l="1"/>
  <c r="G29" i="1" s="1"/>
  <c r="F23" i="1"/>
  <c r="E23" i="1"/>
  <c r="E29" i="1" s="1"/>
  <c r="E36" i="1" s="1"/>
  <c r="F33" i="1"/>
  <c r="G32" i="1" s="1"/>
  <c r="G31" i="1" l="1"/>
</calcChain>
</file>

<file path=xl/sharedStrings.xml><?xml version="1.0" encoding="utf-8"?>
<sst xmlns="http://schemas.openxmlformats.org/spreadsheetml/2006/main" count="365" uniqueCount="99">
  <si>
    <t>Documentation générale</t>
  </si>
  <si>
    <t>Frais de formations et colloques</t>
  </si>
  <si>
    <t xml:space="preserve">Location de matériel (hors frais financiers) </t>
  </si>
  <si>
    <t>Amortissement et leasing (photocopieuse) - hors frais financiers</t>
  </si>
  <si>
    <t>Frais postaux liés à l'accompagnement</t>
  </si>
  <si>
    <t>GSM et frais de téléphonie des référents</t>
  </si>
  <si>
    <t>Matériel de bureau consommable utilisé par les référents (papier, photocopies, papeterie diverse)</t>
  </si>
  <si>
    <t xml:space="preserve">Frais de déplacement des référents  </t>
  </si>
  <si>
    <t>Matériel informatique des référents (PC - Tablettes)</t>
  </si>
  <si>
    <t>Frais de maintenance du matériel informatique</t>
  </si>
  <si>
    <t xml:space="preserve">Frais de Software </t>
  </si>
  <si>
    <t>Frais de promotion</t>
  </si>
  <si>
    <t>COUTS DE FONCTIONNEMENT liés à l'accompagnement</t>
  </si>
  <si>
    <t>Identification CEFA:</t>
  </si>
  <si>
    <t>PRIME Région Wallone - ACCOMPAGNEMENT CEFA</t>
  </si>
  <si>
    <t xml:space="preserve">Date, signature du Chef de l'établissement siège et cachet de l'établissement siège: </t>
  </si>
  <si>
    <t>Matériel de bureau affecté aux référents (mobilier, etc.)</t>
  </si>
  <si>
    <t xml:space="preserve">Fase CEFA: </t>
  </si>
  <si>
    <t>SOLDE REPORTE DES ANNEES ANTERIEURES</t>
  </si>
  <si>
    <t>SOLDE A REPORTER</t>
  </si>
  <si>
    <t>Fournisseur</t>
  </si>
  <si>
    <t>Libellé</t>
  </si>
  <si>
    <t>Montant accepté</t>
  </si>
  <si>
    <t>N° pièce comptable</t>
  </si>
  <si>
    <t>Journal</t>
  </si>
  <si>
    <t>Date</t>
  </si>
  <si>
    <t>Montant pièce</t>
  </si>
  <si>
    <t>ACH</t>
  </si>
  <si>
    <t>Déclaration de créance - Mr Cambier</t>
  </si>
  <si>
    <t>Visite stage Julie Dupont</t>
  </si>
  <si>
    <t>Montant refusé</t>
  </si>
  <si>
    <t>Commentaires</t>
  </si>
  <si>
    <t>Cadres réservés aux Services de la Vérification</t>
  </si>
  <si>
    <t>Achat</t>
  </si>
  <si>
    <t>Leasing</t>
  </si>
  <si>
    <t>N° pièce justificative en annexe</t>
  </si>
  <si>
    <t>Annexe 1</t>
  </si>
  <si>
    <t>Dépense subventionnée à 50% par CEFAccroche</t>
  </si>
  <si>
    <t>DAVIN</t>
  </si>
  <si>
    <t>Leasing copieur</t>
  </si>
  <si>
    <t>Bureau référent</t>
  </si>
  <si>
    <t>BUREAU MARKET</t>
  </si>
  <si>
    <t>Annexe 2</t>
  </si>
  <si>
    <t>Annexe 3</t>
  </si>
  <si>
    <t>Exemples et instructions:</t>
  </si>
  <si>
    <t>Montant déclaré à charge de la subvention CEFA (1)</t>
  </si>
  <si>
    <t>Compte gén. / article budgétaire</t>
  </si>
  <si>
    <t>Description</t>
  </si>
  <si>
    <t>Frais de déplacement</t>
  </si>
  <si>
    <t>Leasing copieur référent</t>
  </si>
  <si>
    <t>Mobilier de bureau</t>
  </si>
  <si>
    <t>(1) Il appartient au bénéficiaire de la subvention de justifier de l'utilisation des moyens alloués en frais de fonctionnement</t>
  </si>
  <si>
    <t>% affecté à la subvention CEFA (2)</t>
  </si>
  <si>
    <t>(2) La dépense présentée ne peut en aucun cas avoir déjà été remboursée par un autre pouvoir public ou un tiers privé ni être présentée à sa charge pour remboursement. De plus, elle ne peut déjà être couverte par un produit ou un avantage de quelque nature que ce soit.                                                                   En conséquence, il en résulte que :                                                                                                                                                                                                     1° Dans le cas où les frais de fonctionnement se rapportent à plusieurs projets bénéficiant de financements distincts, il sera fait application d’une ventilation des dépenses sur base d’un calcul forfaitaire;                                                                                                                                                                                 2° De la même manière, lorsque la structure bénéficie d’un ou de plusieurs financements distincts, on opérera une ventilation de ces frais sur la base de critère objectifs et aisément démontrables.</t>
  </si>
  <si>
    <t xml:space="preserve">(3) Toute acquisition d’un bien d’investissement, d’un coût unitaire de plus de 1.000 € HTVA, à supporter sur la subvention doit faire l’objet d’un amortissement. En cas d’acquisition de biens d’investissement, seul l’amortissement est pris en compte, et non la valeur d’investissement, pour la liquidation de la subvention de fonctionnement.                                                                                                                                                                                                                   Sauf justification d’une durée de vie inférieure des biens à amortir, sont éligibles les charges résultant de taux d’amortissement inférieurs ou égaux aux taux suivants et concernant les investissements d’un coût unitaire de plus de 1.000 € HTVA :
- Matériel informatique : 3 ans – 33%
- Software : 2 ans – 50%
- Matériel roulant : 5 ans – 20%
- Mobilier : 5 ans – 20%
- Matériel de bureau : 5 ans – 20%
</t>
  </si>
  <si>
    <r>
      <t xml:space="preserve">Amortissement   (3)                        </t>
    </r>
    <r>
      <rPr>
        <sz val="10"/>
        <rFont val="Arial"/>
        <family val="2"/>
      </rPr>
      <t>+ joindre copie du tableau d'amortissement en annexe</t>
    </r>
  </si>
  <si>
    <t>Annexe 4</t>
  </si>
  <si>
    <t>montant total déclaré</t>
  </si>
  <si>
    <t>2. Matériel de bureau affecté aux référents (mobilier, etc)</t>
  </si>
  <si>
    <t>1. Frais de déplacement des référents</t>
  </si>
  <si>
    <t>3. Matériel informatique des référents (PC-Tablettes)</t>
  </si>
  <si>
    <t>4. Frais de maintenance du matériel informatique</t>
  </si>
  <si>
    <t>5. Frais de Software</t>
  </si>
  <si>
    <t>6. Matériel de bureau consommable utilisé par les référents (papier, photocopies, papeterie diverse)</t>
  </si>
  <si>
    <t>7. GSM et frais de téléphonie des référents</t>
  </si>
  <si>
    <t>8. Frais postaux liés à l'accompagnement</t>
  </si>
  <si>
    <t>9. Frais de formation et colloques</t>
  </si>
  <si>
    <t>10. Location de matériel (hors frais financiers)</t>
  </si>
  <si>
    <t>11. Amortissement et leasing (photocopieuse) - hors frais financiers</t>
  </si>
  <si>
    <t>12. Frais de promotion</t>
  </si>
  <si>
    <t>13. Documentation générale</t>
  </si>
  <si>
    <t>Montants déclarés</t>
  </si>
  <si>
    <t>Montants refusés</t>
  </si>
  <si>
    <t>Montants admis</t>
  </si>
  <si>
    <t>Cadres réservés au Service de la Vérification</t>
  </si>
  <si>
    <t>A REMPLIR</t>
  </si>
  <si>
    <t>N° pièce justificative en annexe (4)</t>
  </si>
  <si>
    <t>(4) Pour chaque dépense, une copie de la ou les pièces justificatives doivent être jointes au présent document.                                                                                De plus, en annexes doivent également être jointes les preuves que la législation des marchés publics a bien été respectée (mise en concurrence, appel d'offre...)</t>
  </si>
  <si>
    <t>Tableau d'amortissement</t>
  </si>
  <si>
    <t>Preuve du respect des marchés publics (3 offres)</t>
  </si>
  <si>
    <t>1.</t>
  </si>
  <si>
    <t>2.</t>
  </si>
  <si>
    <t>3.</t>
  </si>
  <si>
    <t>4.</t>
  </si>
  <si>
    <t>5.</t>
  </si>
  <si>
    <t>6.</t>
  </si>
  <si>
    <t>7.</t>
  </si>
  <si>
    <t>8.</t>
  </si>
  <si>
    <t>9.</t>
  </si>
  <si>
    <t>10.</t>
  </si>
  <si>
    <t>11.</t>
  </si>
  <si>
    <t>12.</t>
  </si>
  <si>
    <t>13.</t>
  </si>
  <si>
    <t>Annexe 5</t>
  </si>
  <si>
    <t xml:space="preserve">en frais de fonctionnement </t>
  </si>
  <si>
    <t>moyens humains</t>
  </si>
  <si>
    <t>Détail de l'utilisation des frais de fonctionnement 2022-2023</t>
  </si>
  <si>
    <t>Année 2022-2023</t>
  </si>
  <si>
    <t>DEPENSES TOTALES en frais de fonctionnement du CEFA - Année 2022-2023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</si>
</sst>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 &quot;FB&quot;_-;\-* #,##0.00\ &quot;FB&quot;_-;_-* &quot;-&quot;??\ &quot;FB&quot;_-;_-@_-"/>
    <numFmt numFmtId="165" formatCode="_-* #,##0.00\ [$€-1]_-;\-* #,##0.00\ [$€-1]_-;_-* &quot;-&quot;??\ [$€-1]_-"/>
    <numFmt numFmtId="166" formatCode="#,##0.00_ ;[Red]\-#,##0.00\ "/>
    <numFmt numFmtId="167" formatCode="_-* #,##0.00\ [$€]_-;\-* #,##0.00\ [$€]_-;_-* &quot;-&quot;??\ [$€]_-;_-@_-"/>
    <numFmt numFmtId="168" formatCode="_-* #,##0.00\ [$€-1]_-;\-* #,##0.00\ [$€-1]_-;_-* &quot;-&quot;??\ [$€-1]_-;_-@_-"/>
    <numFmt numFmtId="169" formatCode="#,##0.00\ &quot;€&quot;"/>
    <numFmt numFmtId="170" formatCode="&quot;€&quot;\ #,##0.00"/>
    <numFmt numFmtId="171" formatCode="#,##0.00\ _€"/>
  </numFmts>
  <fonts count="22" x14ac:knownFonts="1">
    <font>
      <sz val="10"/>
      <name val="Arial"/>
    </font>
    <font>
      <sz val="10"/>
      <name val="Arial"/>
      <family val="2"/>
    </font>
    <font>
      <sz val="10"/>
      <name val="Arial"/>
      <family val="2"/>
    </font>
    <font>
      <u/>
      <sz val="10"/>
      <color indexed="12"/>
      <name val="Arial"/>
      <family val="2"/>
    </font>
    <font>
      <sz val="10"/>
      <name val="Arial"/>
      <family val="2"/>
    </font>
    <font>
      <b/>
      <sz val="12"/>
      <name val="Arial"/>
      <family val="2"/>
    </font>
    <font>
      <b/>
      <sz val="13"/>
      <name val="Arial"/>
      <family val="2"/>
    </font>
    <font>
      <b/>
      <i/>
      <sz val="13"/>
      <name val="Arial"/>
      <family val="2"/>
    </font>
    <font>
      <sz val="12"/>
      <name val="Arial"/>
      <family val="2"/>
    </font>
    <font>
      <sz val="10"/>
      <name val="Arial"/>
      <family val="2"/>
    </font>
    <font>
      <u/>
      <sz val="10"/>
      <color indexed="12"/>
      <name val="Arial"/>
      <family val="2"/>
    </font>
    <font>
      <sz val="10"/>
      <name val="Arial"/>
      <family val="2"/>
    </font>
    <font>
      <sz val="8"/>
      <name val="Arial"/>
      <family val="2"/>
    </font>
    <font>
      <i/>
      <sz val="10"/>
      <name val="Arial"/>
      <family val="2"/>
    </font>
    <font>
      <b/>
      <sz val="10"/>
      <name val="Arial"/>
      <family val="2"/>
    </font>
    <font>
      <b/>
      <sz val="20"/>
      <name val="Arial"/>
      <family val="2"/>
    </font>
    <font>
      <b/>
      <u/>
      <sz val="18"/>
      <name val="Arial"/>
      <family val="2"/>
    </font>
    <font>
      <b/>
      <sz val="14"/>
      <name val="Arial"/>
      <family val="2"/>
    </font>
    <font>
      <b/>
      <sz val="16"/>
      <name val="Arial"/>
      <family val="2"/>
    </font>
    <font>
      <b/>
      <sz val="18"/>
      <name val="Arial"/>
      <family val="2"/>
    </font>
    <font>
      <b/>
      <sz val="11"/>
      <color rgb="FFFF0000"/>
      <name val="Arial"/>
      <family val="2"/>
    </font>
    <font>
      <b/>
      <i/>
      <u/>
      <sz val="20"/>
      <name val="Arial"/>
      <family val="2"/>
    </font>
  </fonts>
  <fills count="9">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CFF"/>
        <bgColor indexed="64"/>
      </patternFill>
    </fill>
  </fills>
  <borders count="51">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s>
  <cellStyleXfs count="13">
    <xf numFmtId="0" fontId="0" fillId="0" borderId="0"/>
    <xf numFmtId="167" fontId="2" fillId="0" borderId="0" applyFont="0" applyFill="0" applyBorder="0" applyAlignment="0" applyProtection="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164" fontId="2" fillId="0" borderId="0" applyFont="0" applyFill="0" applyBorder="0" applyAlignment="0" applyProtection="0"/>
    <xf numFmtId="0" fontId="4" fillId="0" borderId="0"/>
    <xf numFmtId="0" fontId="2" fillId="0" borderId="0"/>
    <xf numFmtId="9" fontId="2"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281">
    <xf numFmtId="0" fontId="0" fillId="0" borderId="0" xfId="0"/>
    <xf numFmtId="0" fontId="5" fillId="0" borderId="0" xfId="0" applyFont="1"/>
    <xf numFmtId="0" fontId="9" fillId="0" borderId="0" xfId="0" applyFont="1"/>
    <xf numFmtId="0" fontId="8" fillId="3" borderId="0" xfId="0" applyFont="1" applyFill="1"/>
    <xf numFmtId="0" fontId="8" fillId="0" borderId="0" xfId="0" applyFont="1"/>
    <xf numFmtId="0" fontId="10" fillId="0" borderId="0" xfId="2" applyFont="1" applyAlignment="1" applyProtection="1"/>
    <xf numFmtId="165" fontId="11" fillId="3" borderId="0" xfId="3" applyNumberFormat="1" applyFont="1" applyFill="1" applyBorder="1" applyAlignment="1" applyProtection="1">
      <alignment horizontal="center"/>
      <protection locked="0"/>
    </xf>
    <xf numFmtId="165" fontId="11" fillId="3" borderId="0" xfId="3" applyNumberFormat="1" applyFont="1" applyFill="1" applyBorder="1" applyAlignment="1">
      <alignment horizontal="center"/>
    </xf>
    <xf numFmtId="0" fontId="11" fillId="3" borderId="0" xfId="0" applyFont="1" applyFill="1"/>
    <xf numFmtId="166" fontId="11" fillId="3" borderId="0" xfId="3" applyNumberFormat="1" applyFont="1" applyFill="1" applyBorder="1" applyAlignment="1">
      <alignment horizontal="center"/>
    </xf>
    <xf numFmtId="165" fontId="9" fillId="0" borderId="0" xfId="3" applyNumberFormat="1" applyFont="1" applyBorder="1" applyAlignment="1">
      <alignment horizontal="center"/>
    </xf>
    <xf numFmtId="165" fontId="8" fillId="3" borderId="0" xfId="3" applyNumberFormat="1" applyFont="1" applyFill="1" applyBorder="1" applyAlignment="1">
      <alignment horizontal="center"/>
    </xf>
    <xf numFmtId="165" fontId="8" fillId="3" borderId="0" xfId="3" applyNumberFormat="1" applyFont="1" applyFill="1" applyBorder="1" applyAlignment="1" applyProtection="1">
      <alignment horizontal="center"/>
      <protection locked="0"/>
    </xf>
    <xf numFmtId="165" fontId="8" fillId="0" borderId="0" xfId="3" applyNumberFormat="1" applyFont="1" applyFill="1" applyBorder="1" applyAlignment="1" applyProtection="1">
      <alignment horizontal="center"/>
      <protection locked="0"/>
    </xf>
    <xf numFmtId="2" fontId="11" fillId="3" borderId="0" xfId="0" applyNumberFormat="1" applyFont="1" applyFill="1" applyBorder="1" applyProtection="1">
      <protection locked="0"/>
    </xf>
    <xf numFmtId="165" fontId="12" fillId="3" borderId="0" xfId="0" applyNumberFormat="1" applyFont="1" applyFill="1" applyBorder="1"/>
    <xf numFmtId="0" fontId="11" fillId="3" borderId="0" xfId="0" applyFont="1" applyFill="1" applyBorder="1"/>
    <xf numFmtId="165" fontId="11" fillId="3" borderId="0" xfId="0" applyNumberFormat="1" applyFont="1" applyFill="1" applyBorder="1"/>
    <xf numFmtId="166" fontId="11" fillId="3" borderId="0" xfId="0" applyNumberFormat="1" applyFont="1" applyFill="1" applyBorder="1"/>
    <xf numFmtId="0" fontId="9" fillId="0" borderId="0" xfId="0" applyFont="1" applyBorder="1"/>
    <xf numFmtId="165" fontId="9" fillId="0" borderId="16" xfId="3" applyNumberFormat="1" applyFont="1" applyBorder="1" applyAlignment="1">
      <alignment horizontal="center"/>
    </xf>
    <xf numFmtId="165" fontId="9" fillId="0" borderId="0" xfId="0" applyNumberFormat="1" applyFont="1" applyBorder="1"/>
    <xf numFmtId="168" fontId="8" fillId="0" borderId="11" xfId="3" applyNumberFormat="1" applyFont="1" applyFill="1" applyBorder="1" applyAlignment="1" applyProtection="1">
      <alignment horizontal="center"/>
    </xf>
    <xf numFmtId="168" fontId="8" fillId="0" borderId="20" xfId="3" applyNumberFormat="1" applyFont="1" applyFill="1" applyBorder="1" applyAlignment="1" applyProtection="1">
      <alignment horizontal="center"/>
    </xf>
    <xf numFmtId="168" fontId="8" fillId="0" borderId="7" xfId="3" applyNumberFormat="1" applyFont="1" applyFill="1" applyBorder="1" applyAlignment="1" applyProtection="1">
      <alignment horizontal="center"/>
    </xf>
    <xf numFmtId="0" fontId="9" fillId="0" borderId="0" xfId="0" applyFont="1" applyFill="1" applyBorder="1"/>
    <xf numFmtId="168" fontId="8" fillId="0" borderId="22" xfId="3" applyNumberFormat="1" applyFont="1" applyFill="1" applyBorder="1" applyAlignment="1" applyProtection="1">
      <alignment horizontal="center"/>
    </xf>
    <xf numFmtId="168" fontId="8" fillId="0" borderId="0" xfId="3" applyNumberFormat="1" applyFont="1" applyFill="1" applyBorder="1" applyAlignment="1" applyProtection="1">
      <alignment horizontal="center"/>
    </xf>
    <xf numFmtId="0" fontId="1" fillId="0" borderId="0" xfId="0" applyFont="1"/>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17" xfId="0" applyFont="1" applyBorder="1" applyAlignment="1">
      <alignment horizontal="center" vertical="center" wrapText="1"/>
    </xf>
    <xf numFmtId="169" fontId="0" fillId="0" borderId="0" xfId="0" applyNumberFormat="1"/>
    <xf numFmtId="0" fontId="0" fillId="0" borderId="0" xfId="0" applyBorder="1"/>
    <xf numFmtId="0" fontId="14" fillId="4" borderId="14" xfId="0" applyFont="1" applyFill="1" applyBorder="1" applyAlignment="1">
      <alignment horizontal="center" vertical="center" wrapText="1"/>
    </xf>
    <xf numFmtId="170" fontId="14" fillId="4" borderId="15" xfId="0" applyNumberFormat="1" applyFont="1" applyFill="1" applyBorder="1" applyAlignment="1">
      <alignment horizontal="center" vertical="center" wrapText="1"/>
    </xf>
    <xf numFmtId="0" fontId="14" fillId="4" borderId="34" xfId="0" applyFont="1" applyFill="1" applyBorder="1" applyAlignment="1">
      <alignment horizontal="center" vertical="center" wrapText="1"/>
    </xf>
    <xf numFmtId="0" fontId="14" fillId="0" borderId="35"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39" xfId="0" applyFont="1" applyBorder="1" applyAlignment="1">
      <alignment horizontal="center" vertical="center" wrapText="1"/>
    </xf>
    <xf numFmtId="0" fontId="14" fillId="0" borderId="15" xfId="0" applyFont="1" applyBorder="1" applyAlignment="1">
      <alignment horizontal="center" vertical="center" wrapText="1"/>
    </xf>
    <xf numFmtId="169" fontId="14" fillId="0" borderId="37" xfId="0" applyNumberFormat="1" applyFont="1" applyBorder="1" applyAlignment="1">
      <alignment horizontal="center" vertical="center" wrapText="1"/>
    </xf>
    <xf numFmtId="0" fontId="14" fillId="0" borderId="33" xfId="0" applyFont="1" applyBorder="1" applyAlignment="1">
      <alignment horizontal="center" vertical="center" wrapText="1"/>
    </xf>
    <xf numFmtId="0" fontId="14" fillId="0" borderId="34" xfId="0" applyFont="1" applyBorder="1" applyAlignment="1">
      <alignment horizontal="center" vertical="center" wrapText="1"/>
    </xf>
    <xf numFmtId="169" fontId="14" fillId="0" borderId="14" xfId="0" applyNumberFormat="1" applyFont="1" applyBorder="1" applyAlignment="1">
      <alignment horizontal="center" vertical="center" wrapText="1"/>
    </xf>
    <xf numFmtId="0" fontId="14" fillId="0" borderId="21" xfId="0" applyFont="1" applyBorder="1" applyAlignment="1">
      <alignment horizontal="center" vertical="center" wrapText="1"/>
    </xf>
    <xf numFmtId="169" fontId="1" fillId="0" borderId="0" xfId="0" applyNumberFormat="1" applyFont="1"/>
    <xf numFmtId="0" fontId="1" fillId="0" borderId="0" xfId="0" applyFont="1" applyAlignment="1">
      <alignment horizontal="center"/>
    </xf>
    <xf numFmtId="0" fontId="1" fillId="0" borderId="0" xfId="0" applyFont="1" applyAlignment="1">
      <alignment horizontal="left"/>
    </xf>
    <xf numFmtId="0" fontId="1" fillId="0" borderId="0" xfId="0" applyFont="1" applyBorder="1"/>
    <xf numFmtId="0" fontId="18" fillId="0" borderId="0" xfId="0" applyFont="1"/>
    <xf numFmtId="0" fontId="15" fillId="0" borderId="0" xfId="0" applyFont="1" applyFill="1" applyBorder="1" applyAlignment="1">
      <alignment horizontal="center"/>
    </xf>
    <xf numFmtId="0" fontId="1" fillId="0" borderId="0" xfId="0" applyFont="1" applyFill="1"/>
    <xf numFmtId="169" fontId="19" fillId="0" borderId="11" xfId="0" applyNumberFormat="1" applyFont="1" applyBorder="1"/>
    <xf numFmtId="0" fontId="16" fillId="0" borderId="0" xfId="0" applyFont="1" applyAlignment="1">
      <alignment horizontal="left"/>
    </xf>
    <xf numFmtId="0" fontId="1" fillId="0" borderId="0" xfId="0" applyFont="1" applyBorder="1" applyAlignment="1">
      <alignment horizontal="center"/>
    </xf>
    <xf numFmtId="0" fontId="14" fillId="0" borderId="41" xfId="0" applyFont="1" applyFill="1" applyBorder="1" applyAlignment="1">
      <alignment horizontal="center" vertical="center" wrapText="1"/>
    </xf>
    <xf numFmtId="0" fontId="1" fillId="0" borderId="32" xfId="0" applyFont="1" applyBorder="1"/>
    <xf numFmtId="0" fontId="1" fillId="0" borderId="34" xfId="0" applyFont="1" applyBorder="1"/>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41" xfId="0" applyFont="1" applyBorder="1" applyAlignment="1">
      <alignment horizontal="center" vertical="center" wrapText="1"/>
    </xf>
    <xf numFmtId="0" fontId="1" fillId="0" borderId="31" xfId="0" applyFont="1" applyBorder="1"/>
    <xf numFmtId="0" fontId="1" fillId="0" borderId="19" xfId="0" applyFont="1" applyBorder="1" applyAlignment="1">
      <alignment horizontal="right"/>
    </xf>
    <xf numFmtId="0" fontId="1" fillId="0" borderId="19" xfId="0" applyFont="1" applyBorder="1" applyAlignment="1">
      <alignment horizontal="left"/>
    </xf>
    <xf numFmtId="14" fontId="1" fillId="0" borderId="19" xfId="0" applyNumberFormat="1" applyFont="1" applyBorder="1"/>
    <xf numFmtId="0" fontId="1" fillId="0" borderId="19" xfId="0" applyFont="1" applyBorder="1" applyAlignment="1">
      <alignment horizontal="center"/>
    </xf>
    <xf numFmtId="169" fontId="1" fillId="0" borderId="19" xfId="0" applyNumberFormat="1" applyFont="1" applyBorder="1"/>
    <xf numFmtId="169" fontId="1" fillId="0" borderId="32" xfId="0" applyNumberFormat="1" applyFont="1" applyBorder="1"/>
    <xf numFmtId="0" fontId="1" fillId="0" borderId="31" xfId="0" applyFont="1" applyFill="1" applyBorder="1"/>
    <xf numFmtId="0" fontId="1" fillId="0" borderId="19" xfId="0" applyFont="1" applyFill="1" applyBorder="1" applyAlignment="1">
      <alignment horizontal="center"/>
    </xf>
    <xf numFmtId="0" fontId="1" fillId="0" borderId="14" xfId="0" applyFont="1" applyFill="1" applyBorder="1"/>
    <xf numFmtId="0" fontId="1" fillId="0" borderId="15" xfId="0" applyFont="1" applyBorder="1" applyAlignment="1">
      <alignment horizontal="right"/>
    </xf>
    <xf numFmtId="14" fontId="1" fillId="0" borderId="15" xfId="0" applyNumberFormat="1" applyFont="1" applyBorder="1"/>
    <xf numFmtId="0" fontId="1" fillId="0" borderId="15" xfId="0" applyFont="1" applyBorder="1"/>
    <xf numFmtId="169" fontId="14" fillId="0" borderId="17" xfId="0" applyNumberFormat="1" applyFont="1" applyBorder="1" applyAlignment="1">
      <alignment horizontal="center" vertical="center" wrapText="1"/>
    </xf>
    <xf numFmtId="169" fontId="1" fillId="0" borderId="16" xfId="0" applyNumberFormat="1" applyFont="1" applyBorder="1"/>
    <xf numFmtId="169" fontId="1" fillId="0" borderId="18" xfId="0" applyNumberFormat="1" applyFont="1" applyBorder="1"/>
    <xf numFmtId="169" fontId="1" fillId="0" borderId="23" xfId="0" applyNumberFormat="1" applyFont="1" applyBorder="1"/>
    <xf numFmtId="169" fontId="1" fillId="0" borderId="42" xfId="0" applyNumberFormat="1" applyFont="1" applyFill="1" applyBorder="1"/>
    <xf numFmtId="169" fontId="14" fillId="0" borderId="12" xfId="0" applyNumberFormat="1" applyFont="1" applyBorder="1" applyAlignment="1">
      <alignment horizontal="center" vertical="center" wrapText="1"/>
    </xf>
    <xf numFmtId="10" fontId="1" fillId="0" borderId="31" xfId="0" applyNumberFormat="1" applyFont="1" applyBorder="1"/>
    <xf numFmtId="0" fontId="1" fillId="0" borderId="14" xfId="0" applyFont="1" applyBorder="1"/>
    <xf numFmtId="0" fontId="14" fillId="0" borderId="1"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44" xfId="0" applyFont="1" applyBorder="1" applyAlignment="1">
      <alignment horizontal="center" vertical="center" wrapText="1"/>
    </xf>
    <xf numFmtId="169" fontId="14" fillId="0" borderId="43" xfId="0" applyNumberFormat="1" applyFont="1" applyBorder="1" applyAlignment="1">
      <alignment horizontal="center" vertical="center" wrapText="1"/>
    </xf>
    <xf numFmtId="0" fontId="1" fillId="0" borderId="19" xfId="0" applyFont="1" applyBorder="1"/>
    <xf numFmtId="169" fontId="14" fillId="0" borderId="45" xfId="0" applyNumberFormat="1" applyFont="1" applyBorder="1" applyAlignment="1">
      <alignment horizontal="center" vertical="center" wrapText="1"/>
    </xf>
    <xf numFmtId="0" fontId="14" fillId="0" borderId="46" xfId="0" applyFont="1" applyBorder="1" applyAlignment="1">
      <alignment horizontal="center" vertical="center" wrapText="1"/>
    </xf>
    <xf numFmtId="0" fontId="14" fillId="0" borderId="47" xfId="0" applyFont="1" applyBorder="1" applyAlignment="1">
      <alignment horizontal="center" vertical="center" wrapText="1"/>
    </xf>
    <xf numFmtId="169" fontId="1" fillId="0" borderId="31" xfId="0" applyNumberFormat="1" applyFont="1" applyBorder="1"/>
    <xf numFmtId="169" fontId="1" fillId="0" borderId="14" xfId="0" applyNumberFormat="1" applyFont="1" applyFill="1" applyBorder="1"/>
    <xf numFmtId="0" fontId="1" fillId="0" borderId="16" xfId="0" applyFont="1" applyBorder="1"/>
    <xf numFmtId="0" fontId="1" fillId="0" borderId="18" xfId="0" applyFont="1" applyBorder="1"/>
    <xf numFmtId="0" fontId="14" fillId="4" borderId="45" xfId="0" applyFont="1" applyFill="1" applyBorder="1" applyAlignment="1">
      <alignment horizontal="center" vertical="center" wrapText="1"/>
    </xf>
    <xf numFmtId="170" fontId="14" fillId="4" borderId="46" xfId="0" applyNumberFormat="1" applyFont="1" applyFill="1" applyBorder="1" applyAlignment="1">
      <alignment horizontal="center" vertical="center" wrapText="1"/>
    </xf>
    <xf numFmtId="0" fontId="14" fillId="4" borderId="47" xfId="0" applyFont="1" applyFill="1" applyBorder="1" applyAlignment="1">
      <alignment horizontal="center" vertical="center" wrapText="1"/>
    </xf>
    <xf numFmtId="0" fontId="14" fillId="0" borderId="27" xfId="0" applyFont="1" applyBorder="1" applyAlignment="1">
      <alignment horizontal="center" vertical="center" wrapText="1"/>
    </xf>
    <xf numFmtId="169" fontId="1" fillId="0" borderId="31" xfId="0" applyNumberFormat="1" applyFont="1" applyFill="1" applyBorder="1"/>
    <xf numFmtId="169" fontId="1" fillId="0" borderId="35" xfId="0" applyNumberFormat="1" applyFont="1" applyBorder="1"/>
    <xf numFmtId="169" fontId="1" fillId="0" borderId="39" xfId="0" applyNumberFormat="1" applyFont="1" applyBorder="1"/>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169" fontId="1" fillId="0" borderId="17" xfId="0" applyNumberFormat="1" applyFont="1" applyBorder="1" applyAlignment="1">
      <alignment horizontal="center" vertical="center" wrapText="1"/>
    </xf>
    <xf numFmtId="10" fontId="1" fillId="0" borderId="12" xfId="0" applyNumberFormat="1" applyFont="1" applyBorder="1" applyAlignment="1">
      <alignment horizontal="center" vertical="center" wrapText="1"/>
    </xf>
    <xf numFmtId="169" fontId="1" fillId="0" borderId="13" xfId="0" applyNumberFormat="1" applyFont="1" applyBorder="1" applyAlignment="1">
      <alignment horizontal="center" vertical="center" wrapText="1"/>
    </xf>
    <xf numFmtId="0" fontId="1" fillId="0" borderId="17" xfId="0" applyFont="1" applyBorder="1" applyAlignment="1">
      <alignment horizontal="center" vertical="center" wrapText="1"/>
    </xf>
    <xf numFmtId="0" fontId="1" fillId="0" borderId="41" xfId="0" applyFont="1" applyFill="1" applyBorder="1" applyAlignment="1">
      <alignment horizontal="center" vertical="center" wrapText="1"/>
    </xf>
    <xf numFmtId="169" fontId="1" fillId="0" borderId="41" xfId="0" applyNumberFormat="1" applyFont="1" applyBorder="1" applyAlignment="1">
      <alignment horizontal="center" vertical="center" wrapText="1"/>
    </xf>
    <xf numFmtId="0" fontId="1" fillId="0" borderId="41" xfId="0" applyFont="1" applyBorder="1" applyAlignment="1">
      <alignment horizontal="center" vertical="center" wrapText="1"/>
    </xf>
    <xf numFmtId="171" fontId="1" fillId="0" borderId="41" xfId="0" applyNumberFormat="1" applyFont="1" applyBorder="1" applyAlignment="1">
      <alignment horizontal="center" vertical="center" wrapText="1"/>
    </xf>
    <xf numFmtId="10" fontId="1" fillId="0" borderId="31" xfId="0" applyNumberFormat="1" applyFont="1" applyBorder="1" applyAlignment="1">
      <alignment horizontal="center"/>
    </xf>
    <xf numFmtId="0" fontId="1" fillId="0" borderId="31" xfId="0" applyFont="1" applyBorder="1" applyAlignment="1">
      <alignment horizontal="center"/>
    </xf>
    <xf numFmtId="0" fontId="1" fillId="0" borderId="14" xfId="0" applyFont="1" applyBorder="1" applyAlignment="1">
      <alignment horizontal="center"/>
    </xf>
    <xf numFmtId="169" fontId="1" fillId="0" borderId="19" xfId="0" applyNumberFormat="1" applyFont="1" applyBorder="1" applyAlignment="1">
      <alignment horizontal="center"/>
    </xf>
    <xf numFmtId="169" fontId="1" fillId="0" borderId="16" xfId="0" applyNumberFormat="1" applyFont="1" applyBorder="1" applyAlignment="1">
      <alignment horizontal="center"/>
    </xf>
    <xf numFmtId="169" fontId="1" fillId="0" borderId="15" xfId="0" applyNumberFormat="1" applyFont="1" applyBorder="1" applyAlignment="1">
      <alignment horizontal="center"/>
    </xf>
    <xf numFmtId="169" fontId="1" fillId="0" borderId="18" xfId="0" applyNumberFormat="1" applyFont="1" applyBorder="1" applyAlignment="1">
      <alignment horizontal="center"/>
    </xf>
    <xf numFmtId="169" fontId="1" fillId="0" borderId="32" xfId="0" applyNumberFormat="1" applyFont="1" applyBorder="1" applyAlignment="1">
      <alignment horizontal="center"/>
    </xf>
    <xf numFmtId="0" fontId="1" fillId="0" borderId="15" xfId="0" applyFont="1" applyBorder="1" applyAlignment="1">
      <alignment horizontal="center"/>
    </xf>
    <xf numFmtId="0" fontId="1" fillId="0" borderId="34" xfId="0" applyFont="1" applyBorder="1" applyAlignment="1">
      <alignment horizontal="center"/>
    </xf>
    <xf numFmtId="171" fontId="1" fillId="0" borderId="19" xfId="0" applyNumberFormat="1" applyFont="1" applyBorder="1" applyAlignment="1">
      <alignment horizontal="center"/>
    </xf>
    <xf numFmtId="171" fontId="1" fillId="0" borderId="15" xfId="0" applyNumberFormat="1" applyFont="1" applyBorder="1" applyAlignment="1">
      <alignment horizontal="center"/>
    </xf>
    <xf numFmtId="169" fontId="1" fillId="0" borderId="35" xfId="0" applyNumberFormat="1" applyFont="1" applyBorder="1" applyAlignment="1">
      <alignment horizontal="center"/>
    </xf>
    <xf numFmtId="169" fontId="1" fillId="0" borderId="39" xfId="0" applyNumberFormat="1" applyFont="1" applyBorder="1" applyAlignment="1">
      <alignment horizontal="center"/>
    </xf>
    <xf numFmtId="169" fontId="1" fillId="0" borderId="12" xfId="0" applyNumberFormat="1" applyFont="1" applyFill="1" applyBorder="1" applyAlignment="1">
      <alignment horizontal="center" vertical="center" wrapText="1"/>
    </xf>
    <xf numFmtId="169" fontId="1" fillId="0" borderId="13" xfId="0" applyNumberFormat="1" applyFont="1" applyFill="1" applyBorder="1" applyAlignment="1">
      <alignment horizontal="center" vertical="center" wrapText="1"/>
    </xf>
    <xf numFmtId="169" fontId="1" fillId="0" borderId="31" xfId="0" applyNumberFormat="1" applyFont="1" applyBorder="1" applyAlignment="1">
      <alignment horizontal="center"/>
    </xf>
    <xf numFmtId="169" fontId="1" fillId="0" borderId="45" xfId="0" applyNumberFormat="1" applyFont="1" applyBorder="1" applyAlignment="1">
      <alignment horizontal="center"/>
    </xf>
    <xf numFmtId="169" fontId="1" fillId="0" borderId="46" xfId="0" applyNumberFormat="1" applyFont="1" applyBorder="1" applyAlignment="1">
      <alignment horizontal="center"/>
    </xf>
    <xf numFmtId="169" fontId="1" fillId="0" borderId="14" xfId="0" applyNumberFormat="1" applyFont="1" applyBorder="1" applyAlignment="1">
      <alignment horizontal="center"/>
    </xf>
    <xf numFmtId="10" fontId="1" fillId="0" borderId="14" xfId="0" applyNumberFormat="1" applyFont="1" applyBorder="1"/>
    <xf numFmtId="171" fontId="1" fillId="0" borderId="16" xfId="0" applyNumberFormat="1" applyFont="1" applyBorder="1" applyAlignment="1">
      <alignment horizontal="center"/>
    </xf>
    <xf numFmtId="171" fontId="1" fillId="0" borderId="18" xfId="0" applyNumberFormat="1" applyFont="1" applyBorder="1" applyAlignment="1">
      <alignment horizontal="center"/>
    </xf>
    <xf numFmtId="169" fontId="1" fillId="0" borderId="45" xfId="0" applyNumberFormat="1" applyFont="1" applyBorder="1"/>
    <xf numFmtId="169" fontId="1" fillId="0" borderId="46" xfId="0" applyNumberFormat="1" applyFont="1" applyBorder="1"/>
    <xf numFmtId="10" fontId="1" fillId="0" borderId="14" xfId="0" applyNumberFormat="1" applyFont="1" applyBorder="1" applyAlignment="1">
      <alignment horizontal="center"/>
    </xf>
    <xf numFmtId="169" fontId="1" fillId="0" borderId="1" xfId="0" applyNumberFormat="1" applyFont="1" applyBorder="1" applyAlignment="1">
      <alignment horizontal="center"/>
    </xf>
    <xf numFmtId="169" fontId="1" fillId="0" borderId="34" xfId="0" applyNumberFormat="1" applyFont="1" applyBorder="1" applyAlignment="1">
      <alignment horizontal="center"/>
    </xf>
    <xf numFmtId="10" fontId="1" fillId="0" borderId="23" xfId="0" applyNumberFormat="1" applyFont="1" applyBorder="1" applyAlignment="1">
      <alignment horizontal="center"/>
    </xf>
    <xf numFmtId="10" fontId="1" fillId="0" borderId="26" xfId="0" applyNumberFormat="1" applyFont="1" applyBorder="1" applyAlignment="1">
      <alignment horizontal="center" vertical="center" wrapText="1"/>
    </xf>
    <xf numFmtId="10" fontId="1" fillId="0" borderId="42" xfId="0" applyNumberFormat="1" applyFont="1" applyBorder="1" applyAlignment="1">
      <alignment horizontal="center"/>
    </xf>
    <xf numFmtId="0" fontId="1" fillId="0" borderId="26" xfId="0" applyFont="1" applyBorder="1" applyAlignment="1">
      <alignment horizontal="center" vertical="center" wrapText="1"/>
    </xf>
    <xf numFmtId="165" fontId="5" fillId="3" borderId="2" xfId="3" applyNumberFormat="1" applyFont="1" applyFill="1" applyBorder="1" applyAlignment="1" applyProtection="1">
      <alignment horizontal="center"/>
    </xf>
    <xf numFmtId="0" fontId="5" fillId="0" borderId="0" xfId="0" applyFont="1" applyAlignment="1" applyProtection="1">
      <alignment horizontal="center"/>
    </xf>
    <xf numFmtId="0" fontId="8" fillId="0" borderId="0" xfId="0" applyFont="1" applyAlignment="1" applyProtection="1">
      <alignment horizontal="left"/>
    </xf>
    <xf numFmtId="0" fontId="8" fillId="0" borderId="0" xfId="0" applyFont="1" applyBorder="1" applyAlignment="1" applyProtection="1">
      <alignment horizontal="left"/>
    </xf>
    <xf numFmtId="165" fontId="5" fillId="3" borderId="48" xfId="3" applyNumberFormat="1" applyFont="1" applyFill="1" applyBorder="1" applyAlignment="1" applyProtection="1">
      <alignment horizontal="center"/>
    </xf>
    <xf numFmtId="165" fontId="5" fillId="4" borderId="12" xfId="3" applyNumberFormat="1" applyFont="1" applyFill="1" applyBorder="1" applyAlignment="1" applyProtection="1">
      <alignment horizontal="center"/>
    </xf>
    <xf numFmtId="165" fontId="5" fillId="4" borderId="41" xfId="3" applyNumberFormat="1" applyFont="1" applyFill="1" applyBorder="1" applyAlignment="1" applyProtection="1">
      <alignment horizontal="center"/>
    </xf>
    <xf numFmtId="165" fontId="8" fillId="0" borderId="48" xfId="3" applyNumberFormat="1" applyFont="1" applyFill="1" applyBorder="1" applyAlignment="1" applyProtection="1">
      <alignment horizontal="center"/>
    </xf>
    <xf numFmtId="165" fontId="8" fillId="4" borderId="31" xfId="3" applyNumberFormat="1" applyFont="1" applyFill="1" applyBorder="1" applyAlignment="1" applyProtection="1">
      <alignment horizontal="center"/>
    </xf>
    <xf numFmtId="165" fontId="8" fillId="4" borderId="32" xfId="3" applyNumberFormat="1" applyFont="1" applyFill="1" applyBorder="1" applyAlignment="1" applyProtection="1">
      <alignment horizontal="center"/>
    </xf>
    <xf numFmtId="0" fontId="8" fillId="0" borderId="0" xfId="0" applyFont="1" applyAlignment="1" applyProtection="1"/>
    <xf numFmtId="0" fontId="8" fillId="0" borderId="0" xfId="0" applyFont="1" applyBorder="1" applyAlignment="1" applyProtection="1"/>
    <xf numFmtId="165" fontId="8" fillId="0" borderId="49" xfId="3" applyNumberFormat="1" applyFont="1" applyFill="1" applyBorder="1" applyAlignment="1" applyProtection="1">
      <alignment horizontal="center"/>
    </xf>
    <xf numFmtId="165" fontId="8" fillId="4" borderId="14" xfId="3" applyNumberFormat="1" applyFont="1" applyFill="1" applyBorder="1" applyAlignment="1" applyProtection="1">
      <alignment horizontal="center"/>
    </xf>
    <xf numFmtId="165" fontId="8" fillId="4" borderId="34" xfId="3" applyNumberFormat="1" applyFont="1" applyFill="1" applyBorder="1" applyAlignment="1" applyProtection="1">
      <alignment horizontal="center"/>
    </xf>
    <xf numFmtId="0" fontId="9" fillId="0" borderId="0" xfId="0" applyFont="1" applyProtection="1"/>
    <xf numFmtId="0" fontId="9" fillId="0" borderId="7" xfId="0" applyFont="1" applyBorder="1" applyProtection="1"/>
    <xf numFmtId="0" fontId="5" fillId="0" borderId="7" xfId="0" applyFont="1" applyFill="1" applyBorder="1" applyAlignment="1" applyProtection="1">
      <alignment horizontal="center" vertical="center"/>
    </xf>
    <xf numFmtId="0" fontId="9" fillId="0" borderId="7" xfId="0" applyFont="1" applyFill="1" applyBorder="1" applyAlignment="1" applyProtection="1"/>
    <xf numFmtId="165" fontId="8" fillId="3" borderId="0" xfId="3" applyNumberFormat="1" applyFont="1" applyFill="1" applyBorder="1" applyAlignment="1" applyProtection="1">
      <alignment horizontal="center"/>
    </xf>
    <xf numFmtId="0" fontId="9" fillId="0" borderId="0" xfId="0" applyFont="1" applyFill="1" applyBorder="1" applyProtection="1"/>
    <xf numFmtId="165" fontId="11" fillId="3" borderId="0" xfId="3" applyNumberFormat="1" applyFont="1" applyFill="1" applyBorder="1" applyAlignment="1" applyProtection="1">
      <alignment horizontal="center"/>
    </xf>
    <xf numFmtId="0" fontId="9" fillId="0" borderId="7" xfId="0" applyFont="1" applyFill="1" applyBorder="1" applyProtection="1"/>
    <xf numFmtId="0" fontId="11" fillId="3" borderId="0" xfId="0" applyFont="1" applyFill="1" applyBorder="1" applyProtection="1"/>
    <xf numFmtId="0" fontId="9" fillId="0" borderId="22" xfId="0" applyFont="1" applyFill="1" applyBorder="1" applyProtection="1"/>
    <xf numFmtId="0" fontId="6" fillId="4" borderId="7" xfId="0" applyFont="1" applyFill="1" applyBorder="1" applyAlignment="1" applyProtection="1">
      <alignment horizontal="center" vertical="center"/>
    </xf>
    <xf numFmtId="0" fontId="6" fillId="6" borderId="17" xfId="0" applyFont="1" applyFill="1" applyBorder="1" applyAlignment="1" applyProtection="1">
      <alignment horizontal="center" vertical="center"/>
      <protection locked="0"/>
    </xf>
    <xf numFmtId="0" fontId="6" fillId="6" borderId="18" xfId="0" applyFont="1" applyFill="1" applyBorder="1" applyAlignment="1" applyProtection="1">
      <alignment horizontal="center" vertical="center"/>
      <protection locked="0"/>
    </xf>
    <xf numFmtId="168" fontId="8" fillId="6" borderId="11" xfId="3" applyNumberFormat="1" applyFont="1" applyFill="1" applyBorder="1" applyAlignment="1" applyProtection="1">
      <alignment horizontal="center"/>
      <protection locked="0"/>
    </xf>
    <xf numFmtId="0" fontId="0" fillId="0" borderId="19" xfId="0" applyBorder="1"/>
    <xf numFmtId="0" fontId="0" fillId="0" borderId="32" xfId="0" applyBorder="1"/>
    <xf numFmtId="0" fontId="0" fillId="0" borderId="31" xfId="0" applyBorder="1"/>
    <xf numFmtId="0" fontId="0" fillId="0" borderId="34" xfId="0" applyBorder="1"/>
    <xf numFmtId="0" fontId="13" fillId="0" borderId="19" xfId="0" applyFont="1" applyBorder="1" applyAlignment="1">
      <alignment horizontal="right"/>
    </xf>
    <xf numFmtId="0" fontId="13" fillId="0" borderId="19" xfId="0" applyFont="1" applyBorder="1" applyAlignment="1">
      <alignment horizontal="left"/>
    </xf>
    <xf numFmtId="0" fontId="13" fillId="0" borderId="19" xfId="0" applyFont="1" applyBorder="1" applyAlignment="1">
      <alignment horizontal="center"/>
    </xf>
    <xf numFmtId="169" fontId="13" fillId="0" borderId="19" xfId="0" applyNumberFormat="1" applyFont="1" applyBorder="1"/>
    <xf numFmtId="0" fontId="13" fillId="0" borderId="19" xfId="0" applyFont="1" applyFill="1" applyBorder="1" applyAlignment="1">
      <alignment horizontal="center"/>
    </xf>
    <xf numFmtId="0" fontId="0" fillId="0" borderId="19" xfId="0" applyBorder="1" applyAlignment="1">
      <alignment horizontal="right"/>
    </xf>
    <xf numFmtId="169" fontId="0" fillId="0" borderId="19" xfId="0" applyNumberFormat="1" applyBorder="1"/>
    <xf numFmtId="0" fontId="13" fillId="0" borderId="31" xfId="0" applyFont="1" applyBorder="1"/>
    <xf numFmtId="169" fontId="13" fillId="0" borderId="32" xfId="0" applyNumberFormat="1" applyFont="1" applyBorder="1"/>
    <xf numFmtId="0" fontId="13" fillId="0" borderId="31" xfId="0" applyFont="1" applyFill="1" applyBorder="1"/>
    <xf numFmtId="0" fontId="13" fillId="0" borderId="14" xfId="0" applyFont="1" applyBorder="1"/>
    <xf numFmtId="0" fontId="13" fillId="0" borderId="15" xfId="0" applyFont="1" applyBorder="1" applyAlignment="1">
      <alignment horizontal="right"/>
    </xf>
    <xf numFmtId="0" fontId="13" fillId="0" borderId="15" xfId="0" applyFont="1" applyBorder="1" applyAlignment="1">
      <alignment horizontal="left"/>
    </xf>
    <xf numFmtId="0" fontId="13" fillId="0" borderId="15" xfId="0" applyFont="1" applyBorder="1" applyAlignment="1">
      <alignment horizontal="center"/>
    </xf>
    <xf numFmtId="169" fontId="13" fillId="0" borderId="16" xfId="0" applyNumberFormat="1" applyFont="1" applyBorder="1"/>
    <xf numFmtId="169" fontId="0" fillId="0" borderId="16" xfId="0" applyNumberFormat="1" applyBorder="1"/>
    <xf numFmtId="169" fontId="13" fillId="0" borderId="18" xfId="0" applyNumberFormat="1" applyFont="1" applyBorder="1"/>
    <xf numFmtId="10" fontId="13" fillId="0" borderId="31" xfId="0" applyNumberFormat="1" applyFont="1" applyBorder="1"/>
    <xf numFmtId="10" fontId="13" fillId="0" borderId="14" xfId="0" applyNumberFormat="1" applyFont="1" applyBorder="1"/>
    <xf numFmtId="169" fontId="13" fillId="0" borderId="15" xfId="0" applyNumberFormat="1" applyFont="1" applyBorder="1"/>
    <xf numFmtId="169" fontId="13" fillId="0" borderId="31" xfId="0" applyNumberFormat="1" applyFont="1" applyBorder="1"/>
    <xf numFmtId="169" fontId="13" fillId="0" borderId="14" xfId="0" applyNumberFormat="1" applyFont="1" applyBorder="1"/>
    <xf numFmtId="169" fontId="14" fillId="0" borderId="26" xfId="0" applyNumberFormat="1" applyFont="1" applyFill="1" applyBorder="1" applyAlignment="1">
      <alignment horizontal="center" vertical="center" wrapText="1"/>
    </xf>
    <xf numFmtId="169" fontId="14" fillId="0" borderId="13" xfId="0" applyNumberFormat="1" applyFont="1" applyFill="1" applyBorder="1" applyAlignment="1">
      <alignment horizontal="center" vertical="center" wrapText="1"/>
    </xf>
    <xf numFmtId="169" fontId="0" fillId="0" borderId="23" xfId="0" applyNumberFormat="1" applyBorder="1"/>
    <xf numFmtId="169" fontId="0" fillId="0" borderId="50" xfId="0" applyNumberFormat="1" applyBorder="1"/>
    <xf numFmtId="169" fontId="0" fillId="0" borderId="46" xfId="0" applyNumberFormat="1" applyBorder="1"/>
    <xf numFmtId="169" fontId="0" fillId="0" borderId="35" xfId="0" applyNumberFormat="1" applyBorder="1"/>
    <xf numFmtId="169" fontId="0" fillId="0" borderId="39" xfId="0" applyNumberFormat="1" applyBorder="1"/>
    <xf numFmtId="14" fontId="13" fillId="8" borderId="19" xfId="0" applyNumberFormat="1" applyFont="1" applyFill="1" applyBorder="1"/>
    <xf numFmtId="14" fontId="0" fillId="8" borderId="19" xfId="0" applyNumberFormat="1" applyFill="1" applyBorder="1"/>
    <xf numFmtId="0" fontId="0" fillId="8" borderId="19" xfId="0" applyFill="1" applyBorder="1"/>
    <xf numFmtId="14" fontId="13" fillId="8" borderId="15" xfId="0" applyNumberFormat="1" applyFont="1" applyFill="1" applyBorder="1"/>
    <xf numFmtId="165" fontId="5" fillId="4" borderId="1" xfId="3" applyNumberFormat="1" applyFont="1" applyFill="1" applyBorder="1" applyAlignment="1" applyProtection="1">
      <alignment horizontal="center"/>
    </xf>
    <xf numFmtId="165" fontId="5" fillId="4" borderId="20" xfId="3" applyNumberFormat="1" applyFont="1" applyFill="1" applyBorder="1" applyAlignment="1" applyProtection="1">
      <alignment horizontal="center"/>
    </xf>
    <xf numFmtId="0" fontId="5" fillId="0" borderId="0" xfId="0" applyFont="1" applyFill="1" applyBorder="1" applyAlignment="1">
      <alignment horizontal="center" vertical="center"/>
    </xf>
    <xf numFmtId="0" fontId="9" fillId="0" borderId="0" xfId="0" applyFont="1" applyFill="1" applyBorder="1" applyAlignment="1"/>
    <xf numFmtId="0" fontId="5" fillId="5" borderId="1" xfId="0" applyFont="1" applyFill="1" applyBorder="1" applyAlignment="1" applyProtection="1">
      <alignment horizontal="left"/>
    </xf>
    <xf numFmtId="0" fontId="5" fillId="5" borderId="4" xfId="0" applyFont="1" applyFill="1" applyBorder="1" applyAlignment="1" applyProtection="1">
      <alignment horizontal="left"/>
    </xf>
    <xf numFmtId="0" fontId="5" fillId="5" borderId="20" xfId="0" applyFont="1" applyFill="1" applyBorder="1" applyAlignment="1" applyProtection="1">
      <alignment horizontal="left"/>
    </xf>
    <xf numFmtId="0" fontId="5" fillId="8" borderId="1" xfId="0" applyFont="1" applyFill="1" applyBorder="1" applyAlignment="1" applyProtection="1">
      <alignment horizontal="left"/>
    </xf>
    <xf numFmtId="0" fontId="5" fillId="8" borderId="4" xfId="0" applyFont="1" applyFill="1" applyBorder="1" applyAlignment="1" applyProtection="1">
      <alignment horizontal="left"/>
    </xf>
    <xf numFmtId="0" fontId="5" fillId="8" borderId="20" xfId="0" applyFont="1" applyFill="1" applyBorder="1" applyAlignment="1" applyProtection="1">
      <alignment horizontal="left"/>
    </xf>
    <xf numFmtId="168" fontId="8" fillId="8" borderId="1" xfId="3" applyNumberFormat="1" applyFont="1" applyFill="1" applyBorder="1" applyAlignment="1" applyProtection="1">
      <alignment horizontal="center"/>
    </xf>
    <xf numFmtId="168" fontId="8" fillId="8" borderId="4" xfId="3" applyNumberFormat="1" applyFont="1" applyFill="1" applyBorder="1" applyAlignment="1" applyProtection="1">
      <alignment horizontal="center"/>
    </xf>
    <xf numFmtId="168" fontId="8" fillId="8" borderId="20" xfId="3" applyNumberFormat="1" applyFont="1" applyFill="1" applyBorder="1" applyAlignment="1" applyProtection="1">
      <alignment horizontal="center"/>
    </xf>
    <xf numFmtId="0" fontId="5" fillId="0" borderId="22" xfId="0" applyFont="1" applyFill="1" applyBorder="1" applyAlignment="1" applyProtection="1">
      <alignment horizontal="center" vertical="center"/>
    </xf>
    <xf numFmtId="0" fontId="9" fillId="0" borderId="22" xfId="0" applyFont="1" applyFill="1" applyBorder="1" applyAlignment="1" applyProtection="1"/>
    <xf numFmtId="0" fontId="5" fillId="0" borderId="7" xfId="0" applyFont="1" applyFill="1" applyBorder="1" applyAlignment="1" applyProtection="1">
      <alignment horizontal="center" vertical="center"/>
    </xf>
    <xf numFmtId="0" fontId="9" fillId="0" borderId="7" xfId="0" applyFont="1" applyFill="1" applyBorder="1" applyAlignment="1" applyProtection="1"/>
    <xf numFmtId="0" fontId="5" fillId="0" borderId="0" xfId="0" applyFont="1" applyFill="1" applyBorder="1" applyAlignment="1" applyProtection="1">
      <alignment horizontal="center" vertical="center"/>
    </xf>
    <xf numFmtId="0" fontId="9" fillId="0" borderId="0" xfId="0" applyFont="1" applyFill="1" applyBorder="1" applyAlignment="1" applyProtection="1"/>
    <xf numFmtId="0" fontId="5" fillId="2" borderId="1" xfId="0" applyFont="1" applyFill="1" applyBorder="1" applyAlignment="1" applyProtection="1">
      <alignment horizontal="center" vertical="center"/>
    </xf>
    <xf numFmtId="0" fontId="9" fillId="0" borderId="4" xfId="0" applyFont="1" applyBorder="1" applyAlignment="1" applyProtection="1"/>
    <xf numFmtId="0" fontId="5" fillId="3" borderId="0" xfId="0" applyFont="1" applyFill="1" applyBorder="1" applyAlignment="1">
      <alignment horizontal="center" vertical="center" wrapText="1"/>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165" fontId="1" fillId="3" borderId="5" xfId="3" applyNumberFormat="1" applyFont="1" applyFill="1" applyBorder="1" applyAlignment="1" applyProtection="1">
      <alignment horizontal="center" vertical="top" wrapText="1"/>
    </xf>
    <xf numFmtId="165" fontId="5" fillId="3" borderId="3" xfId="3" applyNumberFormat="1" applyFont="1" applyFill="1" applyBorder="1" applyAlignment="1" applyProtection="1">
      <alignment horizontal="center" vertical="top" wrapText="1"/>
    </xf>
    <xf numFmtId="0" fontId="8" fillId="3" borderId="3" xfId="0" applyFont="1" applyFill="1" applyBorder="1" applyAlignment="1" applyProtection="1">
      <alignment vertical="top" wrapText="1"/>
    </xf>
    <xf numFmtId="0" fontId="8" fillId="3" borderId="6" xfId="0" applyFont="1" applyFill="1" applyBorder="1" applyAlignment="1" applyProtection="1">
      <alignment vertical="top" wrapText="1"/>
    </xf>
    <xf numFmtId="165" fontId="5" fillId="3" borderId="0" xfId="3" applyNumberFormat="1" applyFont="1" applyFill="1" applyBorder="1" applyAlignment="1">
      <alignment horizontal="center" vertical="center" wrapText="1"/>
    </xf>
    <xf numFmtId="0" fontId="7" fillId="0" borderId="0" xfId="0" applyFont="1" applyBorder="1" applyAlignment="1" applyProtection="1">
      <alignment horizontal="center" vertical="center"/>
    </xf>
    <xf numFmtId="0" fontId="8" fillId="0" borderId="0" xfId="0" applyFont="1" applyAlignment="1" applyProtection="1">
      <alignment horizontal="left"/>
    </xf>
    <xf numFmtId="0" fontId="8" fillId="0" borderId="0" xfId="0" applyFont="1" applyBorder="1" applyAlignment="1" applyProtection="1">
      <alignment horizontal="left"/>
    </xf>
    <xf numFmtId="0" fontId="6" fillId="0" borderId="0" xfId="0" applyFont="1" applyBorder="1" applyAlignment="1" applyProtection="1">
      <alignment horizontal="center" vertical="center"/>
    </xf>
    <xf numFmtId="0" fontId="6" fillId="0" borderId="4" xfId="0" applyFont="1" applyBorder="1" applyAlignment="1" applyProtection="1">
      <alignment horizontal="center" vertical="center"/>
    </xf>
    <xf numFmtId="0" fontId="5" fillId="0" borderId="0" xfId="0" applyFont="1" applyAlignment="1" applyProtection="1">
      <alignment horizontal="center"/>
    </xf>
    <xf numFmtId="0" fontId="5" fillId="0" borderId="8" xfId="0" applyFont="1" applyBorder="1" applyAlignment="1" applyProtection="1">
      <alignment horizontal="center"/>
    </xf>
    <xf numFmtId="0" fontId="6" fillId="0" borderId="12" xfId="0" applyFont="1" applyBorder="1" applyAlignment="1" applyProtection="1">
      <alignment horizontal="center" vertical="center"/>
    </xf>
    <xf numFmtId="0" fontId="0" fillId="0" borderId="13" xfId="0" applyBorder="1" applyAlignment="1" applyProtection="1">
      <alignment horizontal="center" vertical="center"/>
    </xf>
    <xf numFmtId="0" fontId="6" fillId="0" borderId="14" xfId="0" applyFont="1" applyBorder="1" applyAlignment="1" applyProtection="1">
      <alignment horizontal="center" vertical="center"/>
    </xf>
    <xf numFmtId="0" fontId="0" fillId="0" borderId="15" xfId="0" applyBorder="1" applyAlignment="1" applyProtection="1">
      <alignment horizontal="center" vertical="center"/>
    </xf>
    <xf numFmtId="0" fontId="0" fillId="0" borderId="0" xfId="0" applyAlignment="1" applyProtection="1">
      <alignment horizontal="left"/>
    </xf>
    <xf numFmtId="0" fontId="0" fillId="0" borderId="8" xfId="0" applyBorder="1" applyAlignment="1" applyProtection="1">
      <alignment horizontal="left"/>
    </xf>
    <xf numFmtId="0" fontId="8" fillId="0" borderId="8" xfId="0" applyFont="1" applyBorder="1" applyAlignment="1" applyProtection="1">
      <alignment horizontal="left"/>
    </xf>
    <xf numFmtId="0" fontId="15" fillId="7" borderId="1" xfId="0" applyFont="1" applyFill="1" applyBorder="1" applyAlignment="1">
      <alignment horizontal="center"/>
    </xf>
    <xf numFmtId="0" fontId="15" fillId="7" borderId="4" xfId="0" applyFont="1" applyFill="1" applyBorder="1" applyAlignment="1">
      <alignment horizontal="center"/>
    </xf>
    <xf numFmtId="0" fontId="15" fillId="7" borderId="20" xfId="0" applyFont="1" applyFill="1" applyBorder="1" applyAlignment="1">
      <alignment horizontal="center"/>
    </xf>
    <xf numFmtId="0" fontId="16" fillId="0" borderId="0" xfId="0" applyFont="1" applyAlignment="1">
      <alignment horizontal="left"/>
    </xf>
    <xf numFmtId="0" fontId="1" fillId="0" borderId="0" xfId="0" applyFont="1" applyAlignment="1">
      <alignment horizontal="left"/>
    </xf>
    <xf numFmtId="0" fontId="1" fillId="0" borderId="0" xfId="0" applyFont="1" applyAlignment="1">
      <alignment horizontal="left" wrapText="1"/>
    </xf>
    <xf numFmtId="0" fontId="17" fillId="4" borderId="28" xfId="0" applyFont="1" applyFill="1" applyBorder="1" applyAlignment="1">
      <alignment horizontal="center"/>
    </xf>
    <xf numFmtId="0" fontId="17" fillId="4" borderId="29" xfId="0" applyFont="1" applyFill="1" applyBorder="1" applyAlignment="1">
      <alignment horizontal="center"/>
    </xf>
    <xf numFmtId="0" fontId="17" fillId="4" borderId="30" xfId="0" applyFont="1" applyFill="1" applyBorder="1" applyAlignment="1">
      <alignment horizontal="center"/>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41" xfId="0" applyFont="1" applyBorder="1" applyAlignment="1">
      <alignment horizontal="center" vertical="center" wrapText="1"/>
    </xf>
    <xf numFmtId="0" fontId="20" fillId="0" borderId="0" xfId="0" applyFont="1" applyFill="1" applyAlignment="1">
      <alignment horizontal="center"/>
    </xf>
    <xf numFmtId="0" fontId="1" fillId="0" borderId="0" xfId="0" applyFont="1" applyAlignment="1">
      <alignment horizontal="center"/>
    </xf>
    <xf numFmtId="0" fontId="13" fillId="0" borderId="15" xfId="0" applyFont="1" applyBorder="1" applyAlignment="1">
      <alignment horizontal="center"/>
    </xf>
    <xf numFmtId="0" fontId="13" fillId="0" borderId="19" xfId="0" applyFont="1" applyBorder="1" applyAlignment="1">
      <alignment horizontal="center"/>
    </xf>
    <xf numFmtId="0" fontId="1" fillId="0" borderId="19" xfId="0" applyFont="1" applyBorder="1" applyAlignment="1">
      <alignment horizontal="center"/>
    </xf>
    <xf numFmtId="0" fontId="14" fillId="0" borderId="43" xfId="0" applyFont="1" applyBorder="1" applyAlignment="1">
      <alignment horizontal="center" vertical="center" wrapText="1"/>
    </xf>
    <xf numFmtId="0" fontId="14" fillId="0" borderId="44" xfId="0" applyFont="1" applyBorder="1" applyAlignment="1">
      <alignment horizontal="center" vertical="center" wrapText="1"/>
    </xf>
    <xf numFmtId="0" fontId="1" fillId="0" borderId="15" xfId="0" applyFont="1" applyBorder="1" applyAlignment="1">
      <alignment horizontal="center"/>
    </xf>
    <xf numFmtId="0" fontId="16" fillId="0" borderId="0" xfId="0" applyFont="1" applyAlignment="1">
      <alignment horizontal="left" wrapText="1"/>
    </xf>
    <xf numFmtId="0" fontId="16" fillId="0" borderId="8" xfId="0" applyFont="1" applyBorder="1" applyAlignment="1">
      <alignment horizontal="left"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1" fillId="0" borderId="13" xfId="0" applyFont="1" applyBorder="1" applyAlignment="1">
      <alignment horizontal="center" vertical="center" wrapText="1"/>
    </xf>
    <xf numFmtId="0" fontId="16" fillId="0" borderId="8" xfId="0" applyFont="1" applyBorder="1" applyAlignment="1">
      <alignment horizontal="left"/>
    </xf>
    <xf numFmtId="0" fontId="21" fillId="7" borderId="1" xfId="0" applyFont="1" applyFill="1" applyBorder="1" applyAlignment="1">
      <alignment horizontal="center"/>
    </xf>
  </cellXfs>
  <cellStyles count="13">
    <cellStyle name="Euro" xfId="1"/>
    <cellStyle name="Euro 2" xfId="8"/>
    <cellStyle name="Lien hypertexte" xfId="2" builtinId="8"/>
    <cellStyle name="Monétaire" xfId="3" builtinId="4"/>
    <cellStyle name="Monétaire 2" xfId="4"/>
    <cellStyle name="Monétaire 2 2" xfId="9"/>
    <cellStyle name="Normal" xfId="0" builtinId="0"/>
    <cellStyle name="Normal 2" xfId="5"/>
    <cellStyle name="Normal 2 2" xfId="10"/>
    <cellStyle name="Normal 3" xfId="6"/>
    <cellStyle name="Normal 3 2" xfId="11"/>
    <cellStyle name="Pourcentage 2" xfId="7"/>
    <cellStyle name="Pourcentage 2 2" xfId="12"/>
  </cellStyles>
  <dxfs count="0"/>
  <tableStyles count="0" defaultTableStyle="TableStyleMedium9" defaultPivotStyle="PivotStyleLight16"/>
  <colors>
    <mruColors>
      <color rgb="FFFFCCFF"/>
      <color rgb="FFCC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16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16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11"/>
  <sheetViews>
    <sheetView tabSelected="1" zoomScale="70" zoomScaleNormal="70" workbookViewId="0">
      <selection activeCell="B29" sqref="B29:D29"/>
    </sheetView>
  </sheetViews>
  <sheetFormatPr baseColWidth="10" defaultColWidth="11.44140625" defaultRowHeight="13.2" x14ac:dyDescent="0.25"/>
  <cols>
    <col min="1" max="1" width="5.21875" style="2" customWidth="1"/>
    <col min="2" max="3" width="11.44140625" style="2"/>
    <col min="4" max="4" width="88.5546875" style="2" customWidth="1"/>
    <col min="5" max="5" width="32.88671875" style="20" customWidth="1"/>
    <col min="6" max="6" width="24.109375" style="19" customWidth="1"/>
    <col min="7" max="7" width="26.109375" style="19" customWidth="1"/>
    <col min="8" max="8" width="18.5546875" style="19" customWidth="1"/>
    <col min="9" max="11" width="17.109375" style="19" bestFit="1" customWidth="1"/>
    <col min="12" max="12" width="16" style="19" bestFit="1" customWidth="1"/>
    <col min="13" max="13" width="16.33203125" style="19" customWidth="1"/>
    <col min="14" max="14" width="15" style="2" customWidth="1"/>
    <col min="15" max="24" width="11.44140625" style="2"/>
    <col min="25" max="25" width="16.109375" style="2" customWidth="1"/>
    <col min="26" max="26" width="17.109375" style="2" customWidth="1"/>
    <col min="27" max="16384" width="11.44140625" style="2"/>
  </cols>
  <sheetData>
    <row r="1" spans="1:43" s="1" customFormat="1" ht="19.5" customHeight="1" thickBot="1" x14ac:dyDescent="0.35">
      <c r="A1" s="244" t="s">
        <v>14</v>
      </c>
      <c r="B1" s="244"/>
      <c r="C1" s="244"/>
      <c r="D1" s="244"/>
      <c r="E1" s="235" t="s">
        <v>15</v>
      </c>
      <c r="F1" s="239"/>
      <c r="G1" s="239"/>
      <c r="H1" s="239"/>
      <c r="I1" s="239"/>
      <c r="J1" s="239"/>
      <c r="K1" s="239"/>
      <c r="L1" s="239"/>
      <c r="M1" s="232"/>
      <c r="N1" s="8"/>
      <c r="O1" s="8"/>
      <c r="P1" s="8"/>
      <c r="Q1" s="8"/>
      <c r="R1" s="8"/>
      <c r="S1" s="8"/>
      <c r="T1" s="8"/>
      <c r="U1" s="8"/>
      <c r="V1" s="8"/>
      <c r="W1" s="8"/>
      <c r="X1" s="8"/>
      <c r="Y1" s="8"/>
      <c r="Z1" s="8"/>
      <c r="AA1" s="8"/>
      <c r="AB1" s="8"/>
      <c r="AC1" s="8"/>
      <c r="AD1" s="8"/>
      <c r="AE1" s="8"/>
      <c r="AF1" s="8"/>
      <c r="AG1" s="8"/>
      <c r="AH1" s="8"/>
      <c r="AI1" s="8"/>
      <c r="AJ1" s="8"/>
      <c r="AK1" s="8"/>
      <c r="AL1" s="8"/>
      <c r="AM1" s="8"/>
      <c r="AN1" s="2"/>
      <c r="AO1" s="2"/>
      <c r="AP1" s="2"/>
      <c r="AQ1" s="233"/>
    </row>
    <row r="2" spans="1:43" s="1" customFormat="1" ht="19.5" customHeight="1" thickBot="1" x14ac:dyDescent="0.35">
      <c r="A2" s="170"/>
      <c r="B2" s="170"/>
      <c r="C2" s="170"/>
      <c r="D2" s="170"/>
      <c r="E2" s="236"/>
      <c r="F2" s="239"/>
      <c r="G2" s="239"/>
      <c r="H2" s="239"/>
      <c r="I2" s="239"/>
      <c r="J2" s="239"/>
      <c r="K2" s="239"/>
      <c r="L2" s="239"/>
      <c r="M2" s="232"/>
      <c r="N2" s="8"/>
      <c r="O2" s="8"/>
      <c r="P2" s="8"/>
      <c r="Q2" s="8"/>
      <c r="R2" s="8"/>
      <c r="S2" s="8"/>
      <c r="T2" s="8"/>
      <c r="U2" s="8"/>
      <c r="V2" s="8"/>
      <c r="W2" s="8"/>
      <c r="X2" s="8"/>
      <c r="Y2" s="8"/>
      <c r="Z2" s="8"/>
      <c r="AA2" s="8"/>
      <c r="AB2" s="8"/>
      <c r="AC2" s="8"/>
      <c r="AD2" s="8"/>
      <c r="AE2" s="8"/>
      <c r="AF2" s="8"/>
      <c r="AG2" s="8"/>
      <c r="AH2" s="8"/>
      <c r="AI2" s="8"/>
      <c r="AJ2" s="8"/>
      <c r="AK2" s="8"/>
      <c r="AL2" s="8"/>
      <c r="AM2" s="8"/>
      <c r="AN2" s="2"/>
      <c r="AO2" s="2"/>
      <c r="AP2" s="2"/>
      <c r="AQ2" s="233"/>
    </row>
    <row r="3" spans="1:43" s="1" customFormat="1" ht="19.5" customHeight="1" x14ac:dyDescent="0.3">
      <c r="A3" s="247" t="s">
        <v>13</v>
      </c>
      <c r="B3" s="248"/>
      <c r="C3" s="248"/>
      <c r="D3" s="171" t="s">
        <v>75</v>
      </c>
      <c r="E3" s="236"/>
      <c r="F3" s="239"/>
      <c r="G3" s="239"/>
      <c r="H3" s="239"/>
      <c r="I3" s="239"/>
      <c r="J3" s="239"/>
      <c r="K3" s="239"/>
      <c r="L3" s="239"/>
      <c r="M3" s="232"/>
      <c r="N3" s="8"/>
      <c r="O3" s="8"/>
      <c r="P3" s="8"/>
      <c r="Q3" s="8"/>
      <c r="R3" s="8"/>
      <c r="S3" s="8"/>
      <c r="T3" s="8"/>
      <c r="U3" s="8"/>
      <c r="V3" s="8"/>
      <c r="W3" s="8"/>
      <c r="X3" s="8"/>
      <c r="Y3" s="8"/>
      <c r="Z3" s="8"/>
      <c r="AA3" s="8"/>
      <c r="AB3" s="8"/>
      <c r="AC3" s="8"/>
      <c r="AD3" s="8"/>
      <c r="AE3" s="8"/>
      <c r="AF3" s="8"/>
      <c r="AG3" s="8"/>
      <c r="AH3" s="8"/>
      <c r="AI3" s="8"/>
      <c r="AJ3" s="8"/>
      <c r="AK3" s="8"/>
      <c r="AL3" s="8"/>
      <c r="AM3" s="8"/>
      <c r="AN3" s="2"/>
      <c r="AO3" s="2"/>
      <c r="AP3" s="2"/>
      <c r="AQ3" s="233"/>
    </row>
    <row r="4" spans="1:43" s="1" customFormat="1" ht="19.5" customHeight="1" thickBot="1" x14ac:dyDescent="0.35">
      <c r="A4" s="249" t="s">
        <v>17</v>
      </c>
      <c r="B4" s="250"/>
      <c r="C4" s="250"/>
      <c r="D4" s="172" t="s">
        <v>75</v>
      </c>
      <c r="E4" s="236"/>
      <c r="F4" s="239"/>
      <c r="G4" s="239"/>
      <c r="H4" s="239"/>
      <c r="I4" s="239"/>
      <c r="J4" s="239"/>
      <c r="K4" s="239"/>
      <c r="L4" s="239"/>
      <c r="M4" s="232"/>
      <c r="N4" s="8"/>
      <c r="O4" s="8"/>
      <c r="P4" s="8"/>
      <c r="Q4" s="8"/>
      <c r="R4" s="8"/>
      <c r="S4" s="8"/>
      <c r="T4" s="8"/>
      <c r="U4" s="8"/>
      <c r="V4" s="8"/>
      <c r="W4" s="8"/>
      <c r="X4" s="8"/>
      <c r="Y4" s="8"/>
      <c r="Z4" s="8"/>
      <c r="AA4" s="8"/>
      <c r="AB4" s="8"/>
      <c r="AC4" s="8"/>
      <c r="AD4" s="8"/>
      <c r="AE4" s="8"/>
      <c r="AF4" s="8"/>
      <c r="AG4" s="8"/>
      <c r="AH4" s="8"/>
      <c r="AI4" s="8"/>
      <c r="AJ4" s="8"/>
      <c r="AK4" s="8"/>
      <c r="AL4" s="8"/>
      <c r="AM4" s="8"/>
      <c r="AN4" s="2"/>
      <c r="AO4" s="2"/>
      <c r="AP4" s="2"/>
      <c r="AQ4" s="233"/>
    </row>
    <row r="5" spans="1:43" ht="27.75" customHeight="1" x14ac:dyDescent="0.25">
      <c r="A5" s="240" t="s">
        <v>12</v>
      </c>
      <c r="B5" s="240"/>
      <c r="C5" s="240"/>
      <c r="D5" s="240"/>
      <c r="E5" s="237"/>
      <c r="F5" s="239"/>
      <c r="G5" s="239"/>
      <c r="H5" s="239"/>
      <c r="I5" s="239"/>
      <c r="J5" s="239"/>
      <c r="K5" s="239"/>
      <c r="L5" s="239"/>
      <c r="M5" s="232"/>
      <c r="N5" s="8"/>
      <c r="O5" s="8"/>
      <c r="P5" s="8"/>
      <c r="Q5" s="8"/>
      <c r="R5" s="8"/>
      <c r="S5" s="8"/>
      <c r="T5" s="8"/>
      <c r="U5" s="8"/>
      <c r="V5" s="8"/>
      <c r="W5" s="8"/>
      <c r="X5" s="8"/>
      <c r="Y5" s="8"/>
      <c r="Z5" s="8"/>
      <c r="AA5" s="8"/>
      <c r="AB5" s="8"/>
      <c r="AC5" s="8"/>
      <c r="AD5" s="8"/>
      <c r="AE5" s="8"/>
      <c r="AF5" s="8"/>
      <c r="AG5" s="8"/>
      <c r="AH5" s="8"/>
      <c r="AI5" s="8"/>
      <c r="AJ5" s="8"/>
      <c r="AK5" s="8"/>
      <c r="AL5" s="8"/>
      <c r="AM5" s="8"/>
      <c r="AQ5" s="233"/>
    </row>
    <row r="6" spans="1:43" ht="21" customHeight="1" thickBot="1" x14ac:dyDescent="0.3">
      <c r="A6" s="243" t="s">
        <v>97</v>
      </c>
      <c r="B6" s="243"/>
      <c r="C6" s="243"/>
      <c r="D6" s="243"/>
      <c r="E6" s="238"/>
      <c r="F6" s="239"/>
      <c r="G6" s="239"/>
      <c r="H6" s="239"/>
      <c r="I6" s="239"/>
      <c r="J6" s="239"/>
      <c r="K6" s="239"/>
      <c r="L6" s="239"/>
      <c r="M6" s="232"/>
      <c r="N6" s="8"/>
      <c r="O6" s="8"/>
      <c r="P6" s="8"/>
      <c r="Q6" s="8"/>
      <c r="R6" s="8"/>
      <c r="S6" s="8"/>
      <c r="T6" s="8"/>
      <c r="U6" s="8"/>
      <c r="V6" s="8"/>
      <c r="W6" s="8"/>
      <c r="X6" s="8"/>
      <c r="Y6" s="8"/>
      <c r="Z6" s="8"/>
      <c r="AA6" s="8"/>
      <c r="AB6" s="8"/>
      <c r="AC6" s="8"/>
      <c r="AD6" s="8"/>
      <c r="AE6" s="8"/>
      <c r="AF6" s="8"/>
      <c r="AG6" s="8"/>
      <c r="AH6" s="8"/>
      <c r="AI6" s="8"/>
      <c r="AJ6" s="8"/>
      <c r="AK6" s="8"/>
      <c r="AL6" s="8"/>
      <c r="AM6" s="8"/>
      <c r="AQ6" s="234"/>
    </row>
    <row r="7" spans="1:43" s="4" customFormat="1" ht="16.2" thickBot="1" x14ac:dyDescent="0.35">
      <c r="A7" s="245"/>
      <c r="B7" s="245"/>
      <c r="C7" s="245"/>
      <c r="D7" s="246"/>
      <c r="E7" s="145"/>
      <c r="F7" s="211" t="s">
        <v>74</v>
      </c>
      <c r="G7" s="212"/>
      <c r="H7" s="11"/>
      <c r="I7" s="11"/>
      <c r="J7" s="11"/>
      <c r="K7" s="11"/>
      <c r="L7" s="11"/>
      <c r="M7" s="11"/>
      <c r="N7" s="8"/>
      <c r="O7" s="8"/>
      <c r="P7" s="8"/>
      <c r="Q7" s="8"/>
      <c r="R7" s="8"/>
      <c r="S7" s="8"/>
      <c r="T7" s="8"/>
      <c r="U7" s="8"/>
      <c r="V7" s="8"/>
      <c r="W7" s="8"/>
      <c r="X7" s="8"/>
      <c r="Y7" s="8"/>
      <c r="Z7" s="8"/>
      <c r="AA7" s="8"/>
      <c r="AB7" s="8"/>
      <c r="AC7" s="8"/>
      <c r="AD7" s="8"/>
      <c r="AE7" s="8"/>
      <c r="AF7" s="8"/>
      <c r="AG7" s="8"/>
      <c r="AH7" s="8"/>
      <c r="AI7" s="8"/>
      <c r="AJ7" s="8"/>
      <c r="AK7" s="8"/>
      <c r="AL7" s="8"/>
      <c r="AM7" s="8"/>
      <c r="AN7" s="2"/>
      <c r="AO7" s="2"/>
      <c r="AP7" s="2"/>
      <c r="AQ7" s="3"/>
    </row>
    <row r="8" spans="1:43" s="4" customFormat="1" ht="15.6" x14ac:dyDescent="0.3">
      <c r="A8" s="146"/>
      <c r="B8" s="147"/>
      <c r="C8" s="147"/>
      <c r="D8" s="148"/>
      <c r="E8" s="149" t="s">
        <v>71</v>
      </c>
      <c r="F8" s="150" t="s">
        <v>72</v>
      </c>
      <c r="G8" s="151" t="s">
        <v>73</v>
      </c>
      <c r="H8" s="11"/>
      <c r="I8" s="11"/>
      <c r="J8" s="11"/>
      <c r="K8" s="11"/>
      <c r="L8" s="11"/>
      <c r="M8" s="11"/>
      <c r="N8" s="8"/>
      <c r="O8" s="8"/>
      <c r="P8" s="8"/>
      <c r="Q8" s="8"/>
      <c r="R8" s="8"/>
      <c r="S8" s="8"/>
      <c r="T8" s="8"/>
      <c r="U8" s="8"/>
      <c r="V8" s="8"/>
      <c r="W8" s="8"/>
      <c r="X8" s="8"/>
      <c r="Y8" s="8"/>
      <c r="Z8" s="8"/>
      <c r="AA8" s="8"/>
      <c r="AB8" s="8"/>
      <c r="AC8" s="8"/>
      <c r="AD8" s="8"/>
      <c r="AE8" s="8"/>
      <c r="AF8" s="8"/>
      <c r="AG8" s="8"/>
      <c r="AH8" s="8"/>
      <c r="AI8" s="8"/>
      <c r="AJ8" s="8"/>
      <c r="AK8" s="8"/>
      <c r="AL8" s="8"/>
      <c r="AM8" s="8"/>
      <c r="AN8" s="2"/>
      <c r="AO8" s="2"/>
      <c r="AP8" s="2"/>
      <c r="AQ8" s="3"/>
    </row>
    <row r="9" spans="1:43" s="4" customFormat="1" ht="22.5" customHeight="1" x14ac:dyDescent="0.25">
      <c r="A9" s="147" t="s">
        <v>80</v>
      </c>
      <c r="B9" s="147" t="s">
        <v>7</v>
      </c>
      <c r="C9" s="147"/>
      <c r="D9" s="148"/>
      <c r="E9" s="152">
        <f>Détail!H5</f>
        <v>0</v>
      </c>
      <c r="F9" s="153">
        <f>Détail!P15</f>
        <v>20</v>
      </c>
      <c r="G9" s="154">
        <f>Détail!Q15</f>
        <v>0</v>
      </c>
      <c r="H9" s="12"/>
      <c r="I9" s="12"/>
      <c r="J9" s="12"/>
      <c r="K9" s="13"/>
      <c r="L9" s="12"/>
      <c r="M9" s="12"/>
      <c r="N9" s="8"/>
      <c r="O9" s="8"/>
      <c r="P9" s="8"/>
      <c r="Q9" s="8"/>
      <c r="R9" s="8"/>
      <c r="S9" s="8"/>
      <c r="T9" s="8"/>
      <c r="U9" s="8"/>
      <c r="V9" s="8"/>
      <c r="W9" s="8"/>
      <c r="X9" s="8"/>
      <c r="Y9" s="8"/>
      <c r="Z9" s="8"/>
      <c r="AA9" s="8"/>
      <c r="AB9" s="8"/>
      <c r="AC9" s="8"/>
      <c r="AD9" s="8"/>
      <c r="AE9" s="8"/>
      <c r="AF9" s="8"/>
      <c r="AG9" s="8"/>
      <c r="AH9" s="8"/>
      <c r="AI9" s="8"/>
      <c r="AJ9" s="8"/>
      <c r="AK9" s="8"/>
      <c r="AL9" s="8"/>
      <c r="AM9" s="8"/>
      <c r="AN9" s="2"/>
      <c r="AO9" s="2"/>
      <c r="AP9" s="2"/>
    </row>
    <row r="10" spans="1:43" s="4" customFormat="1" ht="22.5" customHeight="1" x14ac:dyDescent="0.25">
      <c r="A10" s="147" t="s">
        <v>81</v>
      </c>
      <c r="B10" s="241" t="s">
        <v>16</v>
      </c>
      <c r="C10" s="241"/>
      <c r="D10" s="253"/>
      <c r="E10" s="152">
        <f>Détail!H17</f>
        <v>0</v>
      </c>
      <c r="F10" s="153">
        <f>Détail!P30</f>
        <v>0</v>
      </c>
      <c r="G10" s="154">
        <f>Détail!Q30</f>
        <v>0</v>
      </c>
      <c r="H10" s="12"/>
      <c r="I10" s="12"/>
      <c r="J10" s="12"/>
      <c r="K10" s="13"/>
      <c r="L10" s="12"/>
      <c r="M10" s="12"/>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2"/>
      <c r="AO10" s="2"/>
      <c r="AP10" s="2"/>
    </row>
    <row r="11" spans="1:43" s="4" customFormat="1" ht="22.5" customHeight="1" x14ac:dyDescent="0.25">
      <c r="A11" s="147" t="s">
        <v>82</v>
      </c>
      <c r="B11" s="241" t="s">
        <v>8</v>
      </c>
      <c r="C11" s="241"/>
      <c r="D11" s="253"/>
      <c r="E11" s="152">
        <f>Détail!H32</f>
        <v>0</v>
      </c>
      <c r="F11" s="153">
        <f>Détail!P42</f>
        <v>0</v>
      </c>
      <c r="G11" s="154">
        <f>Détail!Q42</f>
        <v>0</v>
      </c>
      <c r="H11" s="12"/>
      <c r="I11" s="12"/>
      <c r="J11" s="12"/>
      <c r="K11" s="13"/>
      <c r="L11" s="12"/>
      <c r="M11" s="12"/>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2"/>
      <c r="AO11" s="2"/>
      <c r="AP11" s="2"/>
    </row>
    <row r="12" spans="1:43" s="4" customFormat="1" ht="22.5" customHeight="1" x14ac:dyDescent="0.25">
      <c r="A12" s="147" t="s">
        <v>83</v>
      </c>
      <c r="B12" s="241" t="s">
        <v>9</v>
      </c>
      <c r="C12" s="241"/>
      <c r="D12" s="253"/>
      <c r="E12" s="152">
        <f>Détail!H44</f>
        <v>0</v>
      </c>
      <c r="F12" s="153">
        <f>Détail!P54</f>
        <v>0</v>
      </c>
      <c r="G12" s="154">
        <f>Détail!Q54</f>
        <v>0</v>
      </c>
      <c r="H12" s="12"/>
      <c r="I12" s="12"/>
      <c r="J12" s="12"/>
      <c r="K12" s="13"/>
      <c r="L12" s="12"/>
      <c r="M12" s="12"/>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2"/>
      <c r="AO12" s="2"/>
      <c r="AP12" s="2"/>
    </row>
    <row r="13" spans="1:43" s="4" customFormat="1" ht="22.5" customHeight="1" x14ac:dyDescent="0.25">
      <c r="A13" s="147" t="s">
        <v>84</v>
      </c>
      <c r="B13" s="241" t="s">
        <v>10</v>
      </c>
      <c r="C13" s="251"/>
      <c r="D13" s="252"/>
      <c r="E13" s="152">
        <f>Détail!H56</f>
        <v>0</v>
      </c>
      <c r="F13" s="153">
        <f>Détail!P66</f>
        <v>0</v>
      </c>
      <c r="G13" s="154">
        <f>Détail!Q66</f>
        <v>0</v>
      </c>
      <c r="H13" s="12"/>
      <c r="I13" s="12"/>
      <c r="J13" s="12"/>
      <c r="K13" s="13"/>
      <c r="L13" s="12"/>
      <c r="M13" s="12"/>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2"/>
      <c r="AO13" s="2"/>
      <c r="AP13" s="2"/>
    </row>
    <row r="14" spans="1:43" s="4" customFormat="1" ht="22.5" customHeight="1" x14ac:dyDescent="0.25">
      <c r="A14" s="147" t="s">
        <v>85</v>
      </c>
      <c r="B14" s="241" t="s">
        <v>6</v>
      </c>
      <c r="C14" s="241"/>
      <c r="D14" s="253"/>
      <c r="E14" s="152">
        <f>Détail!H69</f>
        <v>0</v>
      </c>
      <c r="F14" s="153">
        <f>Détail!P79</f>
        <v>0</v>
      </c>
      <c r="G14" s="154">
        <f>Détail!Q79</f>
        <v>0</v>
      </c>
      <c r="H14" s="12"/>
      <c r="I14" s="12"/>
      <c r="J14" s="12"/>
      <c r="K14" s="13"/>
      <c r="L14" s="12"/>
      <c r="M14" s="12"/>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2"/>
      <c r="AO14" s="2"/>
      <c r="AP14" s="2"/>
    </row>
    <row r="15" spans="1:43" s="4" customFormat="1" ht="22.5" customHeight="1" x14ac:dyDescent="0.25">
      <c r="A15" s="147" t="s">
        <v>86</v>
      </c>
      <c r="B15" s="241" t="s">
        <v>5</v>
      </c>
      <c r="C15" s="241"/>
      <c r="D15" s="253"/>
      <c r="E15" s="152">
        <f>Détail!H83</f>
        <v>0</v>
      </c>
      <c r="F15" s="153">
        <f>Détail!P93</f>
        <v>0</v>
      </c>
      <c r="G15" s="154">
        <f>Détail!Q93</f>
        <v>0</v>
      </c>
      <c r="H15" s="12"/>
      <c r="I15" s="12"/>
      <c r="J15" s="12"/>
      <c r="K15" s="13"/>
      <c r="L15" s="12"/>
      <c r="M15" s="12"/>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2"/>
      <c r="AO15" s="2"/>
      <c r="AP15" s="2"/>
    </row>
    <row r="16" spans="1:43" s="4" customFormat="1" ht="22.5" customHeight="1" x14ac:dyDescent="0.25">
      <c r="A16" s="147" t="s">
        <v>87</v>
      </c>
      <c r="B16" s="241" t="s">
        <v>4</v>
      </c>
      <c r="C16" s="241"/>
      <c r="D16" s="253"/>
      <c r="E16" s="152">
        <f>Détail!H96</f>
        <v>0</v>
      </c>
      <c r="F16" s="153">
        <f>Détail!P106</f>
        <v>0</v>
      </c>
      <c r="G16" s="154">
        <f>Détail!Q106</f>
        <v>0</v>
      </c>
      <c r="H16" s="12"/>
      <c r="I16" s="12"/>
      <c r="J16" s="12"/>
      <c r="K16" s="13"/>
      <c r="L16" s="12"/>
      <c r="M16" s="12"/>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2"/>
      <c r="AO16" s="2"/>
      <c r="AP16" s="2"/>
    </row>
    <row r="17" spans="1:42" s="4" customFormat="1" ht="22.5" customHeight="1" x14ac:dyDescent="0.25">
      <c r="A17" s="147" t="s">
        <v>88</v>
      </c>
      <c r="B17" s="241" t="s">
        <v>1</v>
      </c>
      <c r="C17" s="241"/>
      <c r="D17" s="242"/>
      <c r="E17" s="152">
        <f>Détail!H110</f>
        <v>0</v>
      </c>
      <c r="F17" s="153">
        <f>Détail!P120</f>
        <v>0</v>
      </c>
      <c r="G17" s="154">
        <f>Détail!Q120</f>
        <v>0</v>
      </c>
      <c r="H17" s="12"/>
      <c r="I17" s="12"/>
      <c r="J17" s="12"/>
      <c r="K17" s="13"/>
      <c r="L17" s="12"/>
      <c r="M17" s="12"/>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2"/>
      <c r="AO17" s="2"/>
      <c r="AP17" s="2"/>
    </row>
    <row r="18" spans="1:42" s="4" customFormat="1" ht="22.5" customHeight="1" x14ac:dyDescent="0.25">
      <c r="A18" s="147" t="s">
        <v>89</v>
      </c>
      <c r="B18" s="241" t="s">
        <v>2</v>
      </c>
      <c r="C18" s="241"/>
      <c r="D18" s="242"/>
      <c r="E18" s="152">
        <f>Détail!H124</f>
        <v>0</v>
      </c>
      <c r="F18" s="153">
        <f>Détail!P133</f>
        <v>0</v>
      </c>
      <c r="G18" s="154">
        <f>Détail!Q133</f>
        <v>0</v>
      </c>
      <c r="H18" s="12"/>
      <c r="I18" s="12"/>
      <c r="J18" s="12"/>
      <c r="K18" s="13"/>
      <c r="L18" s="12"/>
      <c r="M18" s="12"/>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2"/>
      <c r="AO18" s="2"/>
      <c r="AP18" s="2"/>
    </row>
    <row r="19" spans="1:42" s="4" customFormat="1" ht="22.5" customHeight="1" x14ac:dyDescent="0.25">
      <c r="A19" s="147" t="s">
        <v>90</v>
      </c>
      <c r="B19" s="241" t="s">
        <v>3</v>
      </c>
      <c r="C19" s="241"/>
      <c r="D19" s="242"/>
      <c r="E19" s="152">
        <f>Détail!H136</f>
        <v>0</v>
      </c>
      <c r="F19" s="153">
        <f>Détail!P145</f>
        <v>0</v>
      </c>
      <c r="G19" s="154">
        <f>Détail!Q145</f>
        <v>0</v>
      </c>
      <c r="H19" s="12"/>
      <c r="I19" s="12"/>
      <c r="J19" s="12"/>
      <c r="K19" s="13"/>
      <c r="L19" s="12"/>
      <c r="M19" s="12"/>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2"/>
      <c r="AO19" s="2"/>
      <c r="AP19" s="2"/>
    </row>
    <row r="20" spans="1:42" s="4" customFormat="1" ht="22.5" customHeight="1" x14ac:dyDescent="0.25">
      <c r="A20" s="147" t="s">
        <v>91</v>
      </c>
      <c r="B20" s="241" t="s">
        <v>11</v>
      </c>
      <c r="C20" s="241"/>
      <c r="D20" s="242"/>
      <c r="E20" s="152">
        <f>Détail!H148</f>
        <v>0</v>
      </c>
      <c r="F20" s="153">
        <f>Détail!P157</f>
        <v>0</v>
      </c>
      <c r="G20" s="154">
        <f>Détail!Q157</f>
        <v>0</v>
      </c>
      <c r="H20" s="12"/>
      <c r="I20" s="12"/>
      <c r="J20" s="12"/>
      <c r="K20" s="13"/>
      <c r="L20" s="12"/>
      <c r="M20" s="12"/>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2"/>
      <c r="AO20" s="2"/>
      <c r="AP20" s="2"/>
    </row>
    <row r="21" spans="1:42" s="4" customFormat="1" ht="22.5" customHeight="1" x14ac:dyDescent="0.25">
      <c r="A21" s="147" t="s">
        <v>92</v>
      </c>
      <c r="B21" s="241" t="s">
        <v>0</v>
      </c>
      <c r="C21" s="241"/>
      <c r="D21" s="242"/>
      <c r="E21" s="152">
        <f>Détail!H160</f>
        <v>0</v>
      </c>
      <c r="F21" s="153"/>
      <c r="G21" s="154"/>
      <c r="H21" s="12"/>
      <c r="I21" s="12"/>
      <c r="J21" s="12"/>
      <c r="K21" s="13"/>
      <c r="L21" s="12"/>
      <c r="M21" s="12"/>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2"/>
      <c r="AO21" s="2"/>
      <c r="AP21" s="2"/>
    </row>
    <row r="22" spans="1:42" s="4" customFormat="1" ht="22.5" customHeight="1" thickBot="1" x14ac:dyDescent="0.3">
      <c r="A22" s="5"/>
      <c r="B22" s="155"/>
      <c r="C22" s="155"/>
      <c r="D22" s="156"/>
      <c r="E22" s="157"/>
      <c r="F22" s="158"/>
      <c r="G22" s="159"/>
      <c r="H22" s="12"/>
      <c r="I22" s="12"/>
      <c r="J22" s="12"/>
      <c r="K22" s="13"/>
      <c r="L22" s="12"/>
      <c r="M22" s="12"/>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2"/>
      <c r="AO22" s="2"/>
      <c r="AP22" s="2"/>
    </row>
    <row r="23" spans="1:42" ht="22.5" customHeight="1" thickBot="1" x14ac:dyDescent="0.3">
      <c r="A23" s="160"/>
      <c r="B23" s="221" t="s">
        <v>98</v>
      </c>
      <c r="C23" s="222"/>
      <c r="D23" s="223"/>
      <c r="E23" s="23">
        <f>SUM(E9:E22)</f>
        <v>0</v>
      </c>
      <c r="F23" s="23">
        <f t="shared" ref="F23:G23" si="0">SUM(F9:F22)</f>
        <v>20</v>
      </c>
      <c r="G23" s="23">
        <f t="shared" si="0"/>
        <v>0</v>
      </c>
      <c r="H23" s="12"/>
      <c r="I23" s="12"/>
      <c r="J23" s="12"/>
      <c r="K23" s="13"/>
      <c r="L23" s="12"/>
      <c r="M23" s="12"/>
      <c r="N23" s="8"/>
      <c r="O23" s="8"/>
      <c r="P23" s="8"/>
      <c r="Q23" s="8"/>
      <c r="R23" s="8"/>
      <c r="S23" s="8"/>
      <c r="T23" s="8"/>
      <c r="U23" s="8"/>
      <c r="V23" s="8"/>
      <c r="W23" s="8"/>
      <c r="X23" s="8"/>
      <c r="Y23" s="8"/>
      <c r="Z23" s="8"/>
      <c r="AA23" s="8"/>
      <c r="AB23" s="8"/>
      <c r="AC23" s="8"/>
      <c r="AD23" s="8"/>
      <c r="AE23" s="8"/>
      <c r="AF23" s="8"/>
      <c r="AG23" s="8"/>
      <c r="AH23" s="8"/>
      <c r="AI23" s="8"/>
      <c r="AJ23" s="8"/>
      <c r="AK23" s="8"/>
      <c r="AL23" s="8"/>
      <c r="AM23" s="8"/>
    </row>
    <row r="24" spans="1:42" ht="22.5" customHeight="1" x14ac:dyDescent="0.25">
      <c r="A24" s="160"/>
      <c r="B24" s="161"/>
      <c r="C24" s="162"/>
      <c r="D24" s="163"/>
      <c r="E24" s="24"/>
      <c r="F24" s="164"/>
      <c r="G24" s="164"/>
      <c r="H24" s="12"/>
      <c r="I24" s="12"/>
      <c r="J24" s="12"/>
      <c r="K24" s="13"/>
      <c r="L24" s="12"/>
      <c r="M24" s="12"/>
      <c r="N24" s="8"/>
      <c r="O24" s="8"/>
      <c r="P24" s="8"/>
      <c r="Q24" s="8"/>
      <c r="R24" s="8"/>
      <c r="S24" s="8"/>
      <c r="T24" s="8"/>
      <c r="U24" s="8"/>
      <c r="V24" s="8"/>
      <c r="W24" s="8"/>
      <c r="X24" s="8"/>
      <c r="Y24" s="8"/>
      <c r="Z24" s="8"/>
      <c r="AA24" s="8"/>
      <c r="AB24" s="8"/>
      <c r="AC24" s="8"/>
      <c r="AD24" s="8"/>
      <c r="AE24" s="8"/>
      <c r="AF24" s="8"/>
      <c r="AG24" s="8"/>
      <c r="AH24" s="8"/>
      <c r="AI24" s="8"/>
      <c r="AJ24" s="8"/>
      <c r="AK24" s="8"/>
      <c r="AL24" s="8"/>
      <c r="AM24" s="8"/>
    </row>
    <row r="25" spans="1:42" ht="16.2" thickBot="1" x14ac:dyDescent="0.3">
      <c r="A25" s="160"/>
      <c r="B25" s="165"/>
      <c r="C25" s="228"/>
      <c r="D25" s="229"/>
      <c r="E25" s="26"/>
      <c r="F25" s="166"/>
      <c r="G25" s="166"/>
      <c r="H25" s="6"/>
      <c r="I25" s="7"/>
      <c r="J25" s="6"/>
      <c r="K25" s="14"/>
      <c r="L25" s="15"/>
      <c r="M25" s="16"/>
      <c r="N25" s="8"/>
      <c r="O25" s="8"/>
      <c r="P25" s="8"/>
      <c r="Q25" s="8"/>
      <c r="R25" s="8"/>
      <c r="S25" s="8"/>
      <c r="T25" s="8"/>
      <c r="U25" s="8"/>
      <c r="V25" s="8"/>
      <c r="W25" s="8"/>
      <c r="X25" s="8"/>
      <c r="Y25" s="8"/>
      <c r="Z25" s="8"/>
      <c r="AA25" s="8"/>
      <c r="AB25" s="8"/>
      <c r="AC25" s="8"/>
      <c r="AD25" s="8"/>
      <c r="AE25" s="8"/>
      <c r="AF25" s="8"/>
      <c r="AG25" s="8"/>
      <c r="AH25" s="8"/>
      <c r="AI25" s="8"/>
      <c r="AJ25" s="8"/>
      <c r="AK25" s="8"/>
      <c r="AL25" s="8"/>
      <c r="AM25" s="8"/>
    </row>
    <row r="26" spans="1:42" ht="15" customHeight="1" thickBot="1" x14ac:dyDescent="0.35">
      <c r="B26" s="215" t="s">
        <v>18</v>
      </c>
      <c r="C26" s="216"/>
      <c r="D26" s="217"/>
      <c r="E26" s="173" t="s">
        <v>75</v>
      </c>
      <c r="F26" s="22"/>
      <c r="G26" s="22" t="str">
        <f>E26</f>
        <v>A REMPLIR</v>
      </c>
      <c r="H26" s="9"/>
      <c r="I26" s="9"/>
      <c r="J26" s="9"/>
      <c r="K26" s="9"/>
      <c r="L26" s="17"/>
      <c r="M26" s="16"/>
      <c r="N26" s="8"/>
      <c r="O26" s="8"/>
      <c r="P26" s="8"/>
      <c r="Q26" s="8"/>
      <c r="R26" s="8"/>
      <c r="S26" s="8"/>
      <c r="T26" s="8"/>
      <c r="U26" s="8"/>
      <c r="V26" s="8"/>
      <c r="W26" s="8"/>
      <c r="X26" s="8"/>
      <c r="Y26" s="8"/>
      <c r="Z26" s="8"/>
      <c r="AA26" s="8"/>
      <c r="AB26" s="8"/>
      <c r="AC26" s="8"/>
      <c r="AD26" s="8"/>
      <c r="AE26" s="8"/>
      <c r="AF26" s="8"/>
      <c r="AG26" s="8"/>
      <c r="AH26" s="8"/>
      <c r="AI26" s="8"/>
      <c r="AJ26" s="8"/>
      <c r="AK26" s="8"/>
      <c r="AL26" s="8"/>
      <c r="AM26" s="8"/>
    </row>
    <row r="27" spans="1:42" ht="15.6" x14ac:dyDescent="0.25">
      <c r="A27" s="160"/>
      <c r="B27" s="167"/>
      <c r="C27" s="226"/>
      <c r="D27" s="227"/>
      <c r="E27" s="24" t="s">
        <v>94</v>
      </c>
      <c r="F27" s="168"/>
      <c r="G27" s="168"/>
      <c r="H27" s="16"/>
      <c r="I27" s="16"/>
      <c r="J27" s="16"/>
      <c r="K27" s="16"/>
      <c r="L27" s="18"/>
      <c r="M27" s="16"/>
      <c r="N27" s="8"/>
      <c r="O27" s="8"/>
      <c r="P27" s="8"/>
      <c r="Q27" s="8"/>
      <c r="R27" s="8"/>
      <c r="S27" s="8"/>
      <c r="T27" s="8"/>
      <c r="U27" s="8"/>
      <c r="V27" s="8"/>
      <c r="W27" s="8"/>
      <c r="X27" s="8"/>
      <c r="Y27" s="8"/>
      <c r="Z27" s="8"/>
      <c r="AA27" s="8"/>
      <c r="AB27" s="8"/>
      <c r="AC27" s="8"/>
      <c r="AD27" s="8"/>
      <c r="AE27" s="8"/>
      <c r="AF27" s="8"/>
      <c r="AG27" s="8"/>
      <c r="AH27" s="8"/>
      <c r="AI27" s="8"/>
      <c r="AJ27" s="8"/>
      <c r="AK27" s="8"/>
      <c r="AL27" s="8"/>
      <c r="AM27" s="8"/>
    </row>
    <row r="28" spans="1:42" ht="16.2" thickBot="1" x14ac:dyDescent="0.3">
      <c r="A28" s="160"/>
      <c r="B28" s="165"/>
      <c r="C28" s="224"/>
      <c r="D28" s="225"/>
      <c r="E28" s="26" t="s">
        <v>95</v>
      </c>
      <c r="F28" s="168"/>
      <c r="G28" s="168"/>
      <c r="H28" s="16"/>
      <c r="I28" s="16"/>
      <c r="J28" s="16"/>
      <c r="K28" s="16"/>
      <c r="L28" s="16"/>
      <c r="M28" s="16"/>
      <c r="N28" s="8"/>
      <c r="O28" s="8"/>
      <c r="P28" s="8"/>
      <c r="Q28" s="8"/>
      <c r="R28" s="8"/>
      <c r="S28" s="8"/>
      <c r="T28" s="8"/>
      <c r="U28" s="8"/>
      <c r="V28" s="8"/>
      <c r="W28" s="8"/>
      <c r="X28" s="8"/>
      <c r="Y28" s="8"/>
      <c r="Z28" s="8"/>
      <c r="AA28" s="8"/>
      <c r="AB28" s="8"/>
      <c r="AC28" s="8"/>
      <c r="AD28" s="8"/>
      <c r="AE28" s="8"/>
      <c r="AF28" s="8"/>
      <c r="AG28" s="8"/>
      <c r="AH28" s="8"/>
      <c r="AI28" s="8"/>
      <c r="AJ28" s="8"/>
      <c r="AK28" s="8"/>
      <c r="AL28" s="8"/>
      <c r="AM28" s="8"/>
    </row>
    <row r="29" spans="1:42" ht="15.6" customHeight="1" thickBot="1" x14ac:dyDescent="0.35">
      <c r="A29" s="160"/>
      <c r="B29" s="218" t="s">
        <v>98</v>
      </c>
      <c r="C29" s="219"/>
      <c r="D29" s="220"/>
      <c r="E29" s="22">
        <f>+E23</f>
        <v>0</v>
      </c>
      <c r="F29" s="22"/>
      <c r="G29" s="22">
        <f t="shared" ref="G29" si="1">+G23</f>
        <v>0</v>
      </c>
      <c r="H29" s="16"/>
      <c r="I29" s="16"/>
      <c r="J29" s="16"/>
      <c r="K29" s="16"/>
      <c r="L29" s="16"/>
      <c r="M29" s="16"/>
      <c r="N29" s="8"/>
      <c r="O29" s="8"/>
      <c r="P29" s="8"/>
      <c r="Q29" s="8"/>
      <c r="R29" s="8"/>
      <c r="S29" s="8"/>
      <c r="T29" s="8"/>
      <c r="U29" s="8"/>
      <c r="V29" s="8"/>
      <c r="W29" s="8"/>
      <c r="X29" s="8"/>
      <c r="Y29" s="8"/>
      <c r="Z29" s="8"/>
      <c r="AA29" s="8"/>
      <c r="AB29" s="8"/>
      <c r="AC29" s="8"/>
      <c r="AD29" s="8"/>
      <c r="AE29" s="8"/>
      <c r="AF29" s="8"/>
      <c r="AG29" s="8"/>
      <c r="AH29" s="8"/>
      <c r="AI29" s="8"/>
      <c r="AJ29" s="8"/>
      <c r="AK29" s="8"/>
      <c r="AL29" s="8"/>
      <c r="AM29" s="8"/>
    </row>
    <row r="30" spans="1:42" ht="16.2" hidden="1" thickBot="1" x14ac:dyDescent="0.3">
      <c r="A30" s="160"/>
      <c r="B30" s="160"/>
      <c r="C30" s="230"/>
      <c r="D30" s="231"/>
      <c r="E30" s="22"/>
      <c r="F30" s="168"/>
      <c r="G30" s="168"/>
      <c r="H30" s="16"/>
      <c r="I30" s="16"/>
      <c r="J30" s="16"/>
      <c r="K30" s="16"/>
      <c r="L30" s="16"/>
      <c r="M30" s="16"/>
      <c r="N30" s="8"/>
      <c r="O30" s="8"/>
      <c r="P30" s="8"/>
      <c r="Q30" s="8"/>
      <c r="R30" s="8"/>
      <c r="S30" s="8"/>
      <c r="T30" s="8"/>
      <c r="U30" s="8"/>
      <c r="V30" s="8"/>
      <c r="W30" s="8"/>
      <c r="X30" s="8"/>
      <c r="Y30" s="8"/>
      <c r="Z30" s="8"/>
      <c r="AA30" s="8"/>
      <c r="AB30" s="8"/>
      <c r="AC30" s="8"/>
      <c r="AD30" s="8"/>
      <c r="AE30" s="8"/>
      <c r="AF30" s="8"/>
      <c r="AG30" s="8"/>
      <c r="AH30" s="8"/>
      <c r="AI30" s="8"/>
      <c r="AJ30" s="8"/>
      <c r="AK30" s="8"/>
      <c r="AL30" s="8"/>
      <c r="AM30" s="8"/>
    </row>
    <row r="31" spans="1:42" ht="16.2" hidden="1" thickBot="1" x14ac:dyDescent="0.3">
      <c r="A31" s="160"/>
      <c r="B31" s="160"/>
      <c r="C31" s="230"/>
      <c r="D31" s="231"/>
      <c r="E31" s="22"/>
      <c r="F31" s="168">
        <v>42206.78</v>
      </c>
      <c r="G31" s="168">
        <f>+F31/F33</f>
        <v>0.48013280478672388</v>
      </c>
      <c r="H31" s="16"/>
      <c r="I31" s="16"/>
      <c r="J31" s="16"/>
      <c r="K31" s="16"/>
      <c r="L31" s="16"/>
      <c r="M31" s="16"/>
      <c r="N31" s="8"/>
      <c r="O31" s="8"/>
      <c r="P31" s="8"/>
      <c r="Q31" s="8"/>
      <c r="R31" s="8"/>
      <c r="S31" s="8"/>
      <c r="T31" s="8"/>
      <c r="U31" s="8"/>
      <c r="V31" s="8"/>
      <c r="W31" s="8"/>
      <c r="X31" s="8"/>
      <c r="Y31" s="8"/>
      <c r="Z31" s="8"/>
      <c r="AA31" s="8"/>
      <c r="AB31" s="8"/>
      <c r="AC31" s="8"/>
      <c r="AD31" s="8"/>
      <c r="AE31" s="8"/>
      <c r="AF31" s="8"/>
      <c r="AG31" s="8"/>
      <c r="AH31" s="8"/>
      <c r="AI31" s="8"/>
      <c r="AJ31" s="8"/>
      <c r="AK31" s="8"/>
      <c r="AL31" s="8"/>
      <c r="AM31" s="8"/>
    </row>
    <row r="32" spans="1:42" ht="16.2" hidden="1" thickBot="1" x14ac:dyDescent="0.3">
      <c r="A32" s="160"/>
      <c r="B32" s="160"/>
      <c r="C32" s="230"/>
      <c r="D32" s="231"/>
      <c r="E32" s="22"/>
      <c r="F32" s="168">
        <v>45699.69</v>
      </c>
      <c r="G32" s="168">
        <f>+F32/F33</f>
        <v>0.51986719521327618</v>
      </c>
      <c r="H32" s="16"/>
      <c r="I32" s="16"/>
      <c r="J32" s="16"/>
      <c r="K32" s="16"/>
      <c r="L32" s="16"/>
      <c r="M32" s="16"/>
      <c r="N32" s="8"/>
      <c r="O32" s="8"/>
      <c r="P32" s="8"/>
      <c r="Q32" s="8"/>
      <c r="R32" s="8"/>
      <c r="S32" s="8"/>
      <c r="T32" s="8"/>
      <c r="U32" s="8"/>
      <c r="V32" s="8"/>
      <c r="W32" s="8"/>
      <c r="X32" s="8"/>
      <c r="Y32" s="8"/>
      <c r="Z32" s="8"/>
      <c r="AA32" s="8"/>
      <c r="AB32" s="8"/>
      <c r="AC32" s="8"/>
      <c r="AD32" s="8"/>
      <c r="AE32" s="8"/>
      <c r="AF32" s="8"/>
      <c r="AG32" s="8"/>
      <c r="AH32" s="8"/>
      <c r="AI32" s="8"/>
      <c r="AJ32" s="8"/>
      <c r="AK32" s="8"/>
      <c r="AL32" s="8"/>
      <c r="AM32" s="8"/>
    </row>
    <row r="33" spans="1:39" ht="16.2" hidden="1" thickBot="1" x14ac:dyDescent="0.3">
      <c r="A33" s="160"/>
      <c r="B33" s="160"/>
      <c r="C33" s="230"/>
      <c r="D33" s="231"/>
      <c r="E33" s="22"/>
      <c r="F33" s="168">
        <f>+F31+F32</f>
        <v>87906.47</v>
      </c>
      <c r="G33" s="168"/>
      <c r="H33" s="16"/>
      <c r="I33" s="16"/>
      <c r="J33" s="16"/>
      <c r="K33" s="16"/>
      <c r="L33" s="16"/>
      <c r="M33" s="16"/>
      <c r="N33" s="8"/>
      <c r="O33" s="8"/>
      <c r="P33" s="8"/>
      <c r="Q33" s="8"/>
      <c r="R33" s="8"/>
      <c r="S33" s="8"/>
      <c r="T33" s="8"/>
      <c r="U33" s="8"/>
      <c r="V33" s="8"/>
      <c r="W33" s="8"/>
      <c r="X33" s="8"/>
      <c r="Y33" s="8"/>
      <c r="Z33" s="8"/>
      <c r="AA33" s="8"/>
      <c r="AB33" s="8"/>
      <c r="AC33" s="8"/>
      <c r="AD33" s="8"/>
      <c r="AE33" s="8"/>
      <c r="AF33" s="8"/>
      <c r="AG33" s="8"/>
      <c r="AH33" s="8"/>
      <c r="AI33" s="8"/>
      <c r="AJ33" s="8"/>
      <c r="AK33" s="8"/>
      <c r="AL33" s="8"/>
      <c r="AM33" s="8"/>
    </row>
    <row r="34" spans="1:39" ht="15.6" x14ac:dyDescent="0.25">
      <c r="A34" s="160"/>
      <c r="B34" s="165"/>
      <c r="C34" s="226"/>
      <c r="D34" s="227"/>
      <c r="E34" s="24"/>
      <c r="F34" s="168"/>
      <c r="G34" s="168"/>
      <c r="H34" s="16"/>
      <c r="I34" s="16"/>
      <c r="J34" s="16"/>
      <c r="K34" s="16"/>
      <c r="L34" s="16"/>
      <c r="M34" s="16"/>
      <c r="N34" s="8"/>
      <c r="O34" s="8"/>
      <c r="P34" s="8"/>
      <c r="Q34" s="8"/>
      <c r="R34" s="8"/>
      <c r="S34" s="8"/>
      <c r="T34" s="8"/>
      <c r="U34" s="8"/>
      <c r="V34" s="8"/>
      <c r="W34" s="8"/>
      <c r="X34" s="8"/>
      <c r="Y34" s="8"/>
      <c r="Z34" s="8"/>
      <c r="AA34" s="8"/>
      <c r="AB34" s="8"/>
      <c r="AC34" s="8"/>
      <c r="AD34" s="8"/>
      <c r="AE34" s="8"/>
      <c r="AF34" s="8"/>
      <c r="AG34" s="8"/>
      <c r="AH34" s="8"/>
      <c r="AI34" s="8"/>
      <c r="AJ34" s="8"/>
      <c r="AK34" s="8"/>
      <c r="AL34" s="8"/>
      <c r="AM34" s="8"/>
    </row>
    <row r="35" spans="1:39" ht="16.2" thickBot="1" x14ac:dyDescent="0.3">
      <c r="A35" s="160"/>
      <c r="B35" s="169"/>
      <c r="C35" s="224"/>
      <c r="D35" s="225"/>
      <c r="E35" s="26"/>
      <c r="F35" s="168"/>
      <c r="G35" s="168"/>
      <c r="H35" s="16"/>
      <c r="I35" s="16"/>
      <c r="J35" s="16"/>
      <c r="K35" s="16"/>
      <c r="L35" s="16"/>
      <c r="M35" s="16"/>
      <c r="N35" s="8"/>
      <c r="O35" s="8"/>
      <c r="P35" s="8"/>
      <c r="Q35" s="8"/>
      <c r="R35" s="8"/>
      <c r="S35" s="8"/>
      <c r="T35" s="8"/>
      <c r="U35" s="8"/>
      <c r="V35" s="8"/>
      <c r="W35" s="8"/>
      <c r="X35" s="8"/>
      <c r="Y35" s="8"/>
      <c r="Z35" s="8"/>
      <c r="AA35" s="8"/>
      <c r="AB35" s="8"/>
      <c r="AC35" s="8"/>
      <c r="AD35" s="8"/>
      <c r="AE35" s="8"/>
      <c r="AF35" s="8"/>
      <c r="AG35" s="8"/>
      <c r="AH35" s="8"/>
      <c r="AI35" s="8"/>
      <c r="AJ35" s="8"/>
      <c r="AK35" s="8"/>
      <c r="AL35" s="8"/>
      <c r="AM35" s="8"/>
    </row>
    <row r="36" spans="1:39" ht="16.2" thickBot="1" x14ac:dyDescent="0.35">
      <c r="A36" s="160"/>
      <c r="B36" s="215" t="s">
        <v>19</v>
      </c>
      <c r="C36" s="216"/>
      <c r="D36" s="217"/>
      <c r="E36" s="22" t="e">
        <f>IF(E26-E29&gt;0,E26-E29,0)</f>
        <v>#VALUE!</v>
      </c>
      <c r="F36" s="22"/>
      <c r="G36" s="22" t="e">
        <f>IF(G26-G29&gt;0,G26-G29,0)</f>
        <v>#VALUE!</v>
      </c>
      <c r="H36" s="16"/>
      <c r="I36" s="16"/>
      <c r="J36" s="16"/>
      <c r="K36" s="16"/>
      <c r="L36" s="16"/>
      <c r="M36" s="16"/>
      <c r="N36" s="8"/>
      <c r="O36" s="8"/>
      <c r="P36" s="8"/>
      <c r="Q36" s="8"/>
      <c r="R36" s="8"/>
      <c r="S36" s="8"/>
      <c r="T36" s="8"/>
      <c r="U36" s="8"/>
      <c r="V36" s="8"/>
      <c r="W36" s="8"/>
      <c r="X36" s="8"/>
      <c r="Y36" s="8"/>
      <c r="Z36" s="8"/>
      <c r="AA36" s="8"/>
      <c r="AB36" s="8"/>
      <c r="AC36" s="8"/>
      <c r="AD36" s="8"/>
      <c r="AE36" s="8"/>
      <c r="AF36" s="8"/>
      <c r="AG36" s="8"/>
      <c r="AH36" s="8"/>
      <c r="AI36" s="8"/>
      <c r="AJ36" s="8"/>
      <c r="AK36" s="8"/>
      <c r="AL36" s="8"/>
      <c r="AM36" s="8"/>
    </row>
    <row r="37" spans="1:39" ht="15.6" x14ac:dyDescent="0.25">
      <c r="A37" s="160"/>
      <c r="B37" s="167"/>
      <c r="C37" s="226"/>
      <c r="D37" s="227"/>
      <c r="E37" s="24"/>
      <c r="F37" s="168"/>
      <c r="G37" s="168"/>
      <c r="H37" s="16"/>
      <c r="I37" s="16"/>
      <c r="J37" s="16"/>
      <c r="K37" s="16"/>
      <c r="L37" s="16"/>
      <c r="M37" s="16"/>
      <c r="N37" s="8"/>
      <c r="O37" s="8"/>
      <c r="P37" s="8"/>
      <c r="Q37" s="8"/>
      <c r="R37" s="8"/>
      <c r="S37" s="8"/>
      <c r="T37" s="8"/>
      <c r="U37" s="8"/>
      <c r="V37" s="8"/>
      <c r="W37" s="8"/>
      <c r="X37" s="8"/>
      <c r="Y37" s="8"/>
      <c r="Z37" s="8"/>
      <c r="AA37" s="8"/>
      <c r="AB37" s="8"/>
      <c r="AC37" s="8"/>
      <c r="AD37" s="8"/>
      <c r="AE37" s="8"/>
      <c r="AF37" s="8"/>
      <c r="AG37" s="8"/>
      <c r="AH37" s="8"/>
      <c r="AI37" s="8"/>
      <c r="AJ37" s="8"/>
      <c r="AK37" s="8"/>
      <c r="AL37" s="8"/>
      <c r="AM37" s="8"/>
    </row>
    <row r="38" spans="1:39" ht="15.6" x14ac:dyDescent="0.25">
      <c r="A38" s="160"/>
      <c r="B38" s="165"/>
      <c r="C38" s="228"/>
      <c r="D38" s="229"/>
      <c r="E38" s="27"/>
      <c r="F38" s="168"/>
      <c r="G38" s="168"/>
      <c r="H38" s="16"/>
      <c r="I38" s="16"/>
      <c r="J38" s="16"/>
      <c r="K38" s="16"/>
      <c r="L38" s="16"/>
      <c r="M38" s="16"/>
      <c r="N38" s="8"/>
      <c r="O38" s="8"/>
      <c r="P38" s="8"/>
      <c r="Q38" s="8"/>
      <c r="R38" s="8"/>
      <c r="S38" s="8"/>
      <c r="T38" s="8"/>
      <c r="U38" s="8"/>
      <c r="V38" s="8"/>
      <c r="W38" s="8"/>
      <c r="X38" s="8"/>
      <c r="Y38" s="8"/>
      <c r="Z38" s="8"/>
      <c r="AA38" s="8"/>
      <c r="AB38" s="8"/>
      <c r="AC38" s="8"/>
      <c r="AD38" s="8"/>
      <c r="AE38" s="8"/>
      <c r="AF38" s="8"/>
      <c r="AG38" s="8"/>
      <c r="AH38" s="8"/>
      <c r="AI38" s="8"/>
      <c r="AJ38" s="8"/>
      <c r="AK38" s="8"/>
      <c r="AL38" s="8"/>
      <c r="AM38" s="8"/>
    </row>
    <row r="39" spans="1:39" ht="15.6" x14ac:dyDescent="0.25">
      <c r="B39" s="25"/>
      <c r="C39" s="213"/>
      <c r="D39" s="214"/>
      <c r="E39" s="27"/>
      <c r="F39" s="16"/>
      <c r="G39" s="16"/>
      <c r="H39" s="16"/>
      <c r="I39" s="16"/>
      <c r="J39" s="16"/>
      <c r="K39" s="16"/>
      <c r="L39" s="16"/>
      <c r="M39" s="16"/>
      <c r="N39" s="8"/>
      <c r="O39" s="8"/>
      <c r="P39" s="8"/>
      <c r="Q39" s="8"/>
      <c r="R39" s="8"/>
      <c r="S39" s="8"/>
      <c r="T39" s="8"/>
      <c r="U39" s="8"/>
      <c r="V39" s="8"/>
      <c r="W39" s="8"/>
      <c r="X39" s="8"/>
      <c r="Y39" s="8"/>
      <c r="Z39" s="8"/>
      <c r="AA39" s="8"/>
      <c r="AB39" s="8"/>
      <c r="AC39" s="8"/>
      <c r="AD39" s="8"/>
      <c r="AE39" s="8"/>
      <c r="AF39" s="8"/>
      <c r="AG39" s="8"/>
      <c r="AH39" s="8"/>
      <c r="AI39" s="8"/>
      <c r="AJ39" s="8"/>
      <c r="AK39" s="8"/>
      <c r="AL39" s="8"/>
      <c r="AM39" s="8"/>
    </row>
    <row r="40" spans="1:39" ht="15.6" x14ac:dyDescent="0.25">
      <c r="B40" s="25"/>
      <c r="C40" s="213"/>
      <c r="D40" s="214"/>
      <c r="E40" s="27"/>
      <c r="F40" s="16"/>
      <c r="G40" s="16"/>
      <c r="H40" s="16"/>
      <c r="I40" s="16"/>
      <c r="J40" s="16"/>
      <c r="K40" s="16"/>
      <c r="L40" s="16"/>
      <c r="M40" s="16"/>
      <c r="N40" s="8"/>
      <c r="O40" s="8"/>
      <c r="P40" s="8"/>
      <c r="Q40" s="8"/>
      <c r="R40" s="8"/>
      <c r="S40" s="8"/>
      <c r="T40" s="8"/>
      <c r="U40" s="8"/>
      <c r="V40" s="8"/>
      <c r="W40" s="8"/>
      <c r="X40" s="8"/>
      <c r="Y40" s="8"/>
      <c r="Z40" s="8"/>
      <c r="AA40" s="8"/>
      <c r="AB40" s="8"/>
      <c r="AC40" s="8"/>
      <c r="AD40" s="8"/>
      <c r="AE40" s="8"/>
      <c r="AF40" s="8"/>
      <c r="AG40" s="8"/>
      <c r="AH40" s="8"/>
      <c r="AI40" s="8"/>
      <c r="AJ40" s="8"/>
      <c r="AK40" s="8"/>
      <c r="AL40" s="8"/>
      <c r="AM40" s="8"/>
    </row>
    <row r="41" spans="1:39" x14ac:dyDescent="0.25">
      <c r="E41" s="7"/>
      <c r="F41" s="16"/>
      <c r="G41" s="16"/>
      <c r="H41" s="16"/>
      <c r="I41" s="16"/>
      <c r="J41" s="16"/>
      <c r="K41" s="16"/>
      <c r="L41" s="16"/>
      <c r="M41" s="16"/>
      <c r="N41" s="8"/>
      <c r="O41" s="8"/>
      <c r="P41" s="8"/>
      <c r="Q41" s="8"/>
      <c r="R41" s="8"/>
      <c r="S41" s="8"/>
      <c r="T41" s="8"/>
      <c r="U41" s="8"/>
      <c r="V41" s="8"/>
      <c r="W41" s="8"/>
      <c r="X41" s="8"/>
      <c r="Y41" s="8"/>
      <c r="Z41" s="8"/>
      <c r="AA41" s="8"/>
      <c r="AB41" s="8"/>
      <c r="AC41" s="8"/>
      <c r="AD41" s="8"/>
      <c r="AE41" s="8"/>
      <c r="AF41" s="8"/>
      <c r="AG41" s="8"/>
      <c r="AH41" s="8"/>
      <c r="AI41" s="8"/>
      <c r="AJ41" s="8"/>
      <c r="AK41" s="8"/>
      <c r="AL41" s="8"/>
      <c r="AM41" s="8"/>
    </row>
    <row r="42" spans="1:39" x14ac:dyDescent="0.25">
      <c r="E42" s="7"/>
      <c r="F42" s="16"/>
      <c r="G42" s="16"/>
      <c r="H42" s="16"/>
      <c r="I42" s="16"/>
      <c r="J42" s="16"/>
      <c r="K42" s="16"/>
      <c r="L42" s="16"/>
      <c r="M42" s="16"/>
      <c r="N42" s="8"/>
      <c r="O42" s="8"/>
      <c r="P42" s="8"/>
      <c r="Q42" s="8"/>
      <c r="R42" s="8"/>
      <c r="S42" s="8"/>
      <c r="T42" s="8"/>
      <c r="U42" s="8"/>
      <c r="V42" s="8"/>
      <c r="W42" s="8"/>
      <c r="X42" s="8"/>
      <c r="Y42" s="8"/>
      <c r="Z42" s="8"/>
      <c r="AA42" s="8"/>
      <c r="AB42" s="8"/>
      <c r="AC42" s="8"/>
      <c r="AD42" s="8"/>
      <c r="AE42" s="8"/>
      <c r="AF42" s="8"/>
      <c r="AG42" s="8"/>
      <c r="AH42" s="8"/>
      <c r="AI42" s="8"/>
      <c r="AJ42" s="8"/>
      <c r="AK42" s="8"/>
      <c r="AL42" s="8"/>
      <c r="AM42" s="8"/>
    </row>
    <row r="43" spans="1:39" x14ac:dyDescent="0.25">
      <c r="E43" s="7"/>
      <c r="F43" s="16"/>
      <c r="G43" s="16"/>
      <c r="H43" s="16"/>
      <c r="I43" s="16"/>
      <c r="J43" s="16"/>
      <c r="K43" s="16"/>
      <c r="L43" s="16"/>
      <c r="M43" s="16"/>
      <c r="N43" s="8"/>
      <c r="O43" s="8"/>
      <c r="P43" s="8"/>
      <c r="Q43" s="8"/>
      <c r="R43" s="8"/>
      <c r="S43" s="8"/>
      <c r="T43" s="8"/>
      <c r="U43" s="8"/>
      <c r="V43" s="8"/>
      <c r="W43" s="8"/>
      <c r="X43" s="8"/>
      <c r="Y43" s="8"/>
      <c r="Z43" s="8"/>
      <c r="AA43" s="8"/>
      <c r="AB43" s="8"/>
      <c r="AC43" s="8"/>
      <c r="AD43" s="8"/>
      <c r="AE43" s="8"/>
      <c r="AF43" s="8"/>
      <c r="AG43" s="8"/>
      <c r="AH43" s="8"/>
      <c r="AI43" s="8"/>
      <c r="AJ43" s="8"/>
      <c r="AK43" s="8"/>
      <c r="AL43" s="8"/>
      <c r="AM43" s="8"/>
    </row>
    <row r="44" spans="1:39" x14ac:dyDescent="0.25">
      <c r="E44" s="7"/>
      <c r="F44" s="16"/>
      <c r="G44" s="16"/>
      <c r="H44" s="16"/>
      <c r="I44" s="16"/>
      <c r="J44" s="16"/>
      <c r="K44" s="16"/>
      <c r="L44" s="16"/>
      <c r="M44" s="16"/>
      <c r="N44" s="8"/>
      <c r="O44" s="8"/>
      <c r="P44" s="8"/>
      <c r="Q44" s="8"/>
      <c r="R44" s="8"/>
      <c r="S44" s="8"/>
      <c r="T44" s="8"/>
      <c r="U44" s="8"/>
      <c r="V44" s="8"/>
      <c r="W44" s="8"/>
      <c r="X44" s="8"/>
      <c r="Y44" s="8"/>
      <c r="Z44" s="8"/>
      <c r="AA44" s="8"/>
      <c r="AB44" s="8"/>
      <c r="AC44" s="8"/>
      <c r="AD44" s="8"/>
      <c r="AE44" s="8"/>
      <c r="AF44" s="8"/>
      <c r="AG44" s="8"/>
      <c r="AH44" s="8"/>
      <c r="AI44" s="8"/>
      <c r="AJ44" s="8"/>
      <c r="AK44" s="8"/>
      <c r="AL44" s="8"/>
      <c r="AM44" s="8"/>
    </row>
    <row r="45" spans="1:39" x14ac:dyDescent="0.25">
      <c r="E45" s="7"/>
      <c r="F45" s="16"/>
      <c r="G45" s="16"/>
      <c r="H45" s="16"/>
      <c r="I45" s="16"/>
      <c r="J45" s="16"/>
      <c r="K45" s="16"/>
      <c r="L45" s="16"/>
      <c r="M45" s="16"/>
      <c r="N45" s="8"/>
      <c r="O45" s="8"/>
      <c r="P45" s="8"/>
      <c r="Q45" s="8"/>
      <c r="R45" s="8"/>
      <c r="S45" s="8"/>
      <c r="T45" s="8"/>
      <c r="U45" s="8"/>
      <c r="V45" s="8"/>
      <c r="W45" s="8"/>
      <c r="X45" s="8"/>
      <c r="Y45" s="8"/>
      <c r="Z45" s="8"/>
      <c r="AA45" s="8"/>
      <c r="AB45" s="8"/>
      <c r="AC45" s="8"/>
      <c r="AD45" s="8"/>
      <c r="AE45" s="8"/>
      <c r="AF45" s="8"/>
      <c r="AG45" s="8"/>
      <c r="AH45" s="8"/>
      <c r="AI45" s="8"/>
      <c r="AJ45" s="8"/>
      <c r="AK45" s="8"/>
      <c r="AL45" s="8"/>
      <c r="AM45" s="8"/>
    </row>
    <row r="46" spans="1:39" x14ac:dyDescent="0.25">
      <c r="E46" s="7"/>
      <c r="F46" s="16"/>
      <c r="G46" s="16"/>
      <c r="H46" s="16"/>
      <c r="I46" s="16"/>
      <c r="J46" s="16"/>
      <c r="K46" s="16"/>
      <c r="L46" s="16"/>
      <c r="M46" s="16"/>
      <c r="N46" s="8"/>
      <c r="O46" s="8"/>
      <c r="P46" s="8"/>
      <c r="Q46" s="8"/>
      <c r="R46" s="8"/>
      <c r="S46" s="8"/>
      <c r="T46" s="8"/>
      <c r="U46" s="8"/>
      <c r="V46" s="8"/>
      <c r="W46" s="8"/>
      <c r="X46" s="8"/>
      <c r="Y46" s="8"/>
      <c r="Z46" s="8"/>
      <c r="AA46" s="8"/>
      <c r="AB46" s="8"/>
      <c r="AC46" s="8"/>
      <c r="AD46" s="8"/>
      <c r="AE46" s="8"/>
      <c r="AF46" s="8"/>
      <c r="AG46" s="8"/>
      <c r="AH46" s="8"/>
      <c r="AI46" s="8"/>
      <c r="AJ46" s="8"/>
      <c r="AK46" s="8"/>
      <c r="AL46" s="8"/>
      <c r="AM46" s="8"/>
    </row>
    <row r="47" spans="1:39" ht="15" x14ac:dyDescent="0.25">
      <c r="D47" s="12"/>
      <c r="E47" s="7"/>
      <c r="F47" s="16"/>
      <c r="G47" s="16"/>
      <c r="H47" s="16"/>
      <c r="I47" s="16"/>
      <c r="J47" s="16"/>
      <c r="K47" s="16"/>
      <c r="L47" s="16"/>
      <c r="M47" s="16"/>
      <c r="N47" s="8"/>
      <c r="O47" s="8"/>
      <c r="P47" s="8"/>
      <c r="Q47" s="8"/>
      <c r="R47" s="8"/>
      <c r="S47" s="8"/>
      <c r="T47" s="8"/>
      <c r="U47" s="8"/>
      <c r="V47" s="8"/>
      <c r="W47" s="8"/>
      <c r="X47" s="8"/>
      <c r="Y47" s="8"/>
      <c r="Z47" s="8"/>
      <c r="AA47" s="8"/>
      <c r="AB47" s="8"/>
      <c r="AC47" s="8"/>
      <c r="AD47" s="8"/>
      <c r="AE47" s="8"/>
      <c r="AF47" s="8"/>
      <c r="AG47" s="8"/>
      <c r="AH47" s="8"/>
      <c r="AI47" s="8"/>
      <c r="AJ47" s="8"/>
      <c r="AK47" s="8"/>
      <c r="AL47" s="8"/>
      <c r="AM47" s="8"/>
    </row>
    <row r="48" spans="1:39" ht="15" x14ac:dyDescent="0.25">
      <c r="D48" s="12"/>
      <c r="E48" s="7"/>
      <c r="F48" s="16"/>
      <c r="G48" s="16"/>
      <c r="H48" s="16"/>
      <c r="I48" s="16"/>
      <c r="J48" s="16"/>
      <c r="K48" s="16"/>
      <c r="L48" s="16"/>
      <c r="M48" s="16"/>
      <c r="N48" s="8"/>
      <c r="O48" s="8"/>
      <c r="P48" s="8"/>
      <c r="Q48" s="8"/>
      <c r="R48" s="8"/>
      <c r="S48" s="8"/>
      <c r="T48" s="8"/>
      <c r="U48" s="8"/>
      <c r="V48" s="8"/>
      <c r="W48" s="8"/>
      <c r="X48" s="8"/>
      <c r="Y48" s="8"/>
      <c r="Z48" s="8"/>
      <c r="AA48" s="8"/>
      <c r="AB48" s="8"/>
      <c r="AC48" s="8"/>
      <c r="AD48" s="8"/>
      <c r="AE48" s="8"/>
      <c r="AF48" s="8"/>
      <c r="AG48" s="8"/>
      <c r="AH48" s="8"/>
      <c r="AI48" s="8"/>
      <c r="AJ48" s="8"/>
      <c r="AK48" s="8"/>
      <c r="AL48" s="8"/>
      <c r="AM48" s="8"/>
    </row>
    <row r="49" spans="4:39" ht="15" x14ac:dyDescent="0.25">
      <c r="D49" s="12"/>
      <c r="E49" s="7"/>
      <c r="F49" s="16"/>
      <c r="G49" s="16"/>
      <c r="H49" s="16"/>
      <c r="I49" s="16"/>
      <c r="J49" s="16"/>
      <c r="K49" s="16"/>
      <c r="L49" s="16"/>
      <c r="M49" s="16"/>
      <c r="N49" s="8"/>
      <c r="O49" s="8"/>
      <c r="P49" s="8"/>
      <c r="Q49" s="8"/>
      <c r="R49" s="8"/>
      <c r="S49" s="8"/>
      <c r="T49" s="8"/>
      <c r="U49" s="8"/>
      <c r="V49" s="8"/>
      <c r="W49" s="8"/>
      <c r="X49" s="8"/>
      <c r="Y49" s="8"/>
      <c r="Z49" s="8"/>
      <c r="AA49" s="8"/>
      <c r="AB49" s="8"/>
      <c r="AC49" s="8"/>
      <c r="AD49" s="8"/>
      <c r="AE49" s="8"/>
      <c r="AF49" s="8"/>
      <c r="AG49" s="8"/>
      <c r="AH49" s="8"/>
      <c r="AI49" s="8"/>
      <c r="AJ49" s="8"/>
      <c r="AK49" s="8"/>
      <c r="AL49" s="8"/>
      <c r="AM49" s="8"/>
    </row>
    <row r="50" spans="4:39" ht="15" x14ac:dyDescent="0.25">
      <c r="D50" s="12"/>
      <c r="E50" s="7"/>
      <c r="F50" s="16"/>
      <c r="G50" s="16"/>
      <c r="H50" s="16"/>
      <c r="I50" s="16"/>
      <c r="J50" s="16"/>
      <c r="K50" s="16"/>
      <c r="L50" s="16"/>
      <c r="M50" s="16"/>
      <c r="N50" s="8"/>
      <c r="O50" s="8"/>
      <c r="P50" s="8"/>
      <c r="Q50" s="8"/>
      <c r="R50" s="8"/>
      <c r="S50" s="8"/>
      <c r="T50" s="8"/>
      <c r="U50" s="8"/>
      <c r="V50" s="8"/>
      <c r="W50" s="8"/>
      <c r="X50" s="8"/>
      <c r="Y50" s="8"/>
      <c r="Z50" s="8"/>
      <c r="AA50" s="8"/>
      <c r="AB50" s="8"/>
      <c r="AC50" s="8"/>
      <c r="AD50" s="8"/>
      <c r="AE50" s="8"/>
      <c r="AF50" s="8"/>
      <c r="AG50" s="8"/>
      <c r="AH50" s="8"/>
      <c r="AI50" s="8"/>
      <c r="AJ50" s="8"/>
      <c r="AK50" s="8"/>
      <c r="AL50" s="8"/>
      <c r="AM50" s="8"/>
    </row>
    <row r="51" spans="4:39" ht="15" x14ac:dyDescent="0.25">
      <c r="D51" s="12"/>
      <c r="E51" s="7"/>
      <c r="F51" s="16"/>
      <c r="G51" s="16"/>
      <c r="H51" s="16"/>
      <c r="I51" s="16"/>
      <c r="J51" s="16"/>
      <c r="K51" s="16"/>
      <c r="L51" s="16"/>
      <c r="M51" s="16"/>
      <c r="N51" s="8"/>
      <c r="O51" s="8"/>
      <c r="P51" s="8"/>
      <c r="Q51" s="8"/>
      <c r="R51" s="8"/>
      <c r="S51" s="8"/>
      <c r="T51" s="8"/>
      <c r="U51" s="8"/>
      <c r="V51" s="8"/>
      <c r="W51" s="8"/>
      <c r="X51" s="8"/>
      <c r="Y51" s="8"/>
      <c r="Z51" s="8"/>
      <c r="AA51" s="8"/>
      <c r="AB51" s="8"/>
      <c r="AC51" s="8"/>
      <c r="AD51" s="8"/>
      <c r="AE51" s="8"/>
      <c r="AF51" s="8"/>
      <c r="AG51" s="8"/>
      <c r="AH51" s="8"/>
      <c r="AI51" s="8"/>
      <c r="AJ51" s="8"/>
      <c r="AK51" s="8"/>
      <c r="AL51" s="8"/>
      <c r="AM51" s="8"/>
    </row>
    <row r="52" spans="4:39" ht="15" x14ac:dyDescent="0.25">
      <c r="D52" s="12"/>
      <c r="E52" s="7"/>
      <c r="F52" s="16"/>
      <c r="G52" s="16"/>
      <c r="H52" s="16"/>
      <c r="I52" s="16"/>
      <c r="J52" s="16"/>
      <c r="K52" s="16"/>
      <c r="L52" s="16"/>
      <c r="M52" s="16"/>
      <c r="N52" s="8"/>
      <c r="O52" s="8"/>
      <c r="P52" s="8"/>
      <c r="Q52" s="8"/>
      <c r="R52" s="8"/>
      <c r="S52" s="8"/>
      <c r="T52" s="8"/>
      <c r="U52" s="8"/>
      <c r="V52" s="8"/>
      <c r="W52" s="8"/>
      <c r="X52" s="8"/>
      <c r="Y52" s="8"/>
      <c r="Z52" s="8"/>
      <c r="AA52" s="8"/>
      <c r="AB52" s="8"/>
      <c r="AC52" s="8"/>
      <c r="AD52" s="8"/>
      <c r="AE52" s="8"/>
      <c r="AF52" s="8"/>
      <c r="AG52" s="8"/>
      <c r="AH52" s="8"/>
      <c r="AI52" s="8"/>
      <c r="AJ52" s="8"/>
      <c r="AK52" s="8"/>
      <c r="AL52" s="8"/>
      <c r="AM52" s="8"/>
    </row>
    <row r="53" spans="4:39" ht="15" x14ac:dyDescent="0.25">
      <c r="D53" s="12"/>
      <c r="E53" s="7"/>
      <c r="F53" s="16"/>
      <c r="G53" s="16"/>
      <c r="H53" s="16"/>
      <c r="I53" s="16"/>
      <c r="J53" s="16"/>
      <c r="K53" s="16"/>
      <c r="L53" s="16"/>
      <c r="M53" s="16"/>
      <c r="N53" s="8"/>
      <c r="O53" s="8"/>
      <c r="P53" s="8"/>
      <c r="Q53" s="8"/>
      <c r="R53" s="8"/>
      <c r="S53" s="8"/>
      <c r="T53" s="8"/>
      <c r="U53" s="8"/>
      <c r="V53" s="8"/>
      <c r="W53" s="8"/>
      <c r="X53" s="8"/>
      <c r="Y53" s="8"/>
      <c r="Z53" s="8"/>
      <c r="AA53" s="8"/>
      <c r="AB53" s="8"/>
      <c r="AC53" s="8"/>
      <c r="AD53" s="8"/>
      <c r="AE53" s="8"/>
      <c r="AF53" s="8"/>
      <c r="AG53" s="8"/>
      <c r="AH53" s="8"/>
      <c r="AI53" s="8"/>
      <c r="AJ53" s="8"/>
      <c r="AK53" s="8"/>
      <c r="AL53" s="8"/>
      <c r="AM53" s="8"/>
    </row>
    <row r="54" spans="4:39" ht="15" x14ac:dyDescent="0.25">
      <c r="D54" s="12"/>
      <c r="E54" s="7"/>
      <c r="F54" s="16"/>
      <c r="G54" s="16"/>
      <c r="H54" s="16"/>
      <c r="I54" s="16"/>
      <c r="J54" s="16"/>
      <c r="K54" s="16"/>
      <c r="L54" s="16"/>
      <c r="M54" s="16"/>
      <c r="N54" s="8"/>
      <c r="O54" s="8"/>
      <c r="P54" s="8"/>
      <c r="Q54" s="8"/>
      <c r="R54" s="8"/>
      <c r="S54" s="8"/>
      <c r="T54" s="8"/>
      <c r="U54" s="8"/>
      <c r="V54" s="8"/>
      <c r="W54" s="8"/>
      <c r="X54" s="8"/>
      <c r="Y54" s="8"/>
      <c r="Z54" s="8"/>
      <c r="AA54" s="8"/>
      <c r="AB54" s="8"/>
      <c r="AC54" s="8"/>
      <c r="AD54" s="8"/>
      <c r="AE54" s="8"/>
      <c r="AF54" s="8"/>
      <c r="AG54" s="8"/>
      <c r="AH54" s="8"/>
      <c r="AI54" s="8"/>
      <c r="AJ54" s="8"/>
      <c r="AK54" s="8"/>
      <c r="AL54" s="8"/>
      <c r="AM54" s="8"/>
    </row>
    <row r="55" spans="4:39" ht="15" x14ac:dyDescent="0.25">
      <c r="D55" s="12"/>
      <c r="E55" s="7"/>
      <c r="F55" s="16"/>
      <c r="G55" s="16"/>
      <c r="H55" s="16"/>
      <c r="I55" s="16"/>
      <c r="J55" s="16"/>
      <c r="K55" s="16"/>
      <c r="L55" s="16"/>
      <c r="M55" s="16"/>
      <c r="N55" s="8"/>
      <c r="O55" s="8"/>
      <c r="P55" s="8"/>
      <c r="Q55" s="8"/>
      <c r="R55" s="8"/>
      <c r="S55" s="8"/>
      <c r="T55" s="8"/>
      <c r="U55" s="8"/>
      <c r="V55" s="8"/>
      <c r="W55" s="8"/>
      <c r="X55" s="8"/>
      <c r="Y55" s="8"/>
      <c r="Z55" s="8"/>
      <c r="AA55" s="8"/>
      <c r="AB55" s="8"/>
      <c r="AC55" s="8"/>
      <c r="AD55" s="8"/>
      <c r="AE55" s="8"/>
      <c r="AF55" s="8"/>
      <c r="AG55" s="8"/>
      <c r="AH55" s="8"/>
      <c r="AI55" s="8"/>
      <c r="AJ55" s="8"/>
      <c r="AK55" s="8"/>
      <c r="AL55" s="8"/>
      <c r="AM55" s="8"/>
    </row>
    <row r="56" spans="4:39" ht="15" x14ac:dyDescent="0.25">
      <c r="D56" s="12"/>
      <c r="E56" s="7"/>
      <c r="F56" s="16"/>
      <c r="G56" s="16"/>
      <c r="H56" s="16"/>
      <c r="I56" s="16"/>
      <c r="J56" s="16"/>
      <c r="K56" s="16"/>
      <c r="L56" s="16"/>
      <c r="M56" s="16"/>
      <c r="N56" s="8"/>
      <c r="O56" s="8"/>
      <c r="P56" s="8"/>
      <c r="Q56" s="8"/>
      <c r="R56" s="8"/>
      <c r="S56" s="8"/>
      <c r="T56" s="8"/>
      <c r="U56" s="8"/>
      <c r="V56" s="8"/>
      <c r="W56" s="8"/>
      <c r="X56" s="8"/>
      <c r="Y56" s="8"/>
      <c r="Z56" s="8"/>
      <c r="AA56" s="8"/>
      <c r="AB56" s="8"/>
      <c r="AC56" s="8"/>
      <c r="AD56" s="8"/>
      <c r="AE56" s="8"/>
      <c r="AF56" s="8"/>
      <c r="AG56" s="8"/>
      <c r="AH56" s="8"/>
      <c r="AI56" s="8"/>
      <c r="AJ56" s="8"/>
      <c r="AK56" s="8"/>
      <c r="AL56" s="8"/>
      <c r="AM56" s="8"/>
    </row>
    <row r="57" spans="4:39" ht="15" x14ac:dyDescent="0.25">
      <c r="D57" s="12"/>
      <c r="E57" s="7"/>
      <c r="F57" s="16"/>
      <c r="G57" s="16"/>
      <c r="H57" s="16"/>
      <c r="I57" s="16"/>
      <c r="J57" s="16"/>
      <c r="K57" s="16"/>
      <c r="L57" s="16"/>
      <c r="M57" s="16"/>
      <c r="N57" s="8"/>
      <c r="O57" s="8"/>
      <c r="P57" s="8"/>
      <c r="Q57" s="8"/>
      <c r="R57" s="8"/>
      <c r="S57" s="8"/>
      <c r="T57" s="8"/>
      <c r="U57" s="8"/>
      <c r="V57" s="8"/>
      <c r="W57" s="8"/>
      <c r="X57" s="8"/>
      <c r="Y57" s="8"/>
      <c r="Z57" s="8"/>
      <c r="AA57" s="8"/>
      <c r="AB57" s="8"/>
      <c r="AC57" s="8"/>
      <c r="AD57" s="8"/>
      <c r="AE57" s="8"/>
      <c r="AF57" s="8"/>
      <c r="AG57" s="8"/>
      <c r="AH57" s="8"/>
      <c r="AI57" s="8"/>
      <c r="AJ57" s="8"/>
      <c r="AK57" s="8"/>
      <c r="AL57" s="8"/>
      <c r="AM57" s="8"/>
    </row>
    <row r="58" spans="4:39" ht="15" x14ac:dyDescent="0.25">
      <c r="D58" s="12"/>
      <c r="E58" s="7"/>
      <c r="F58" s="16"/>
      <c r="G58" s="16"/>
      <c r="H58" s="16"/>
      <c r="I58" s="16"/>
      <c r="J58" s="16"/>
      <c r="K58" s="16"/>
      <c r="L58" s="16"/>
      <c r="M58" s="16"/>
      <c r="N58" s="8"/>
      <c r="O58" s="8"/>
      <c r="P58" s="8"/>
      <c r="Q58" s="8"/>
      <c r="R58" s="8"/>
      <c r="S58" s="8"/>
      <c r="T58" s="8"/>
      <c r="U58" s="8"/>
      <c r="V58" s="8"/>
      <c r="W58" s="8"/>
      <c r="X58" s="8"/>
      <c r="Y58" s="8"/>
      <c r="Z58" s="8"/>
      <c r="AA58" s="8"/>
      <c r="AB58" s="8"/>
      <c r="AC58" s="8"/>
      <c r="AD58" s="8"/>
      <c r="AE58" s="8"/>
      <c r="AF58" s="8"/>
      <c r="AG58" s="8"/>
      <c r="AH58" s="8"/>
      <c r="AI58" s="8"/>
      <c r="AJ58" s="8"/>
      <c r="AK58" s="8"/>
      <c r="AL58" s="8"/>
      <c r="AM58" s="8"/>
    </row>
    <row r="59" spans="4:39" ht="15" x14ac:dyDescent="0.25">
      <c r="D59" s="12"/>
      <c r="E59" s="7"/>
      <c r="F59" s="16"/>
      <c r="G59" s="16"/>
      <c r="H59" s="16"/>
      <c r="I59" s="16"/>
      <c r="J59" s="16"/>
      <c r="K59" s="16"/>
      <c r="L59" s="16"/>
      <c r="M59" s="16"/>
      <c r="N59" s="8"/>
      <c r="O59" s="8"/>
      <c r="P59" s="8"/>
      <c r="Q59" s="8"/>
      <c r="R59" s="8"/>
      <c r="S59" s="8"/>
      <c r="T59" s="8"/>
      <c r="U59" s="8"/>
      <c r="V59" s="8"/>
      <c r="W59" s="8"/>
      <c r="X59" s="8"/>
      <c r="Y59" s="8"/>
      <c r="Z59" s="8"/>
      <c r="AA59" s="8"/>
      <c r="AB59" s="8"/>
      <c r="AC59" s="8"/>
      <c r="AD59" s="8"/>
      <c r="AE59" s="8"/>
      <c r="AF59" s="8"/>
      <c r="AG59" s="8"/>
      <c r="AH59" s="8"/>
      <c r="AI59" s="8"/>
      <c r="AJ59" s="8"/>
      <c r="AK59" s="8"/>
      <c r="AL59" s="8"/>
      <c r="AM59" s="8"/>
    </row>
    <row r="60" spans="4:39" ht="15" x14ac:dyDescent="0.25">
      <c r="D60" s="12"/>
      <c r="E60" s="7"/>
      <c r="F60" s="16"/>
      <c r="G60" s="16"/>
      <c r="H60" s="16"/>
      <c r="I60" s="16"/>
      <c r="J60" s="16"/>
      <c r="K60" s="16"/>
      <c r="L60" s="16"/>
      <c r="M60" s="16"/>
      <c r="N60" s="8"/>
      <c r="O60" s="8"/>
      <c r="P60" s="8"/>
      <c r="Q60" s="8"/>
      <c r="R60" s="8"/>
      <c r="S60" s="8"/>
      <c r="T60" s="8"/>
      <c r="U60" s="8"/>
      <c r="V60" s="8"/>
      <c r="W60" s="8"/>
      <c r="X60" s="8"/>
      <c r="Y60" s="8"/>
      <c r="Z60" s="8"/>
      <c r="AA60" s="8"/>
      <c r="AB60" s="8"/>
      <c r="AC60" s="8"/>
      <c r="AD60" s="8"/>
      <c r="AE60" s="8"/>
      <c r="AF60" s="8"/>
      <c r="AG60" s="8"/>
      <c r="AH60" s="8"/>
      <c r="AI60" s="8"/>
      <c r="AJ60" s="8"/>
      <c r="AK60" s="8"/>
      <c r="AL60" s="8"/>
      <c r="AM60" s="8"/>
    </row>
    <row r="61" spans="4:39" x14ac:dyDescent="0.25">
      <c r="D61" s="21"/>
      <c r="E61" s="7"/>
      <c r="F61" s="16"/>
      <c r="G61" s="16"/>
      <c r="H61" s="16"/>
      <c r="I61" s="16"/>
      <c r="J61" s="16"/>
      <c r="K61" s="16"/>
      <c r="L61" s="16"/>
      <c r="M61" s="16"/>
      <c r="N61" s="8"/>
      <c r="O61" s="8"/>
      <c r="P61" s="8"/>
      <c r="Q61" s="8"/>
      <c r="R61" s="8"/>
      <c r="S61" s="8"/>
      <c r="T61" s="8"/>
      <c r="U61" s="8"/>
      <c r="V61" s="8"/>
      <c r="W61" s="8"/>
      <c r="X61" s="8"/>
      <c r="Y61" s="8"/>
      <c r="Z61" s="8"/>
      <c r="AA61" s="8"/>
      <c r="AB61" s="8"/>
      <c r="AC61" s="8"/>
      <c r="AD61" s="8"/>
      <c r="AE61" s="8"/>
      <c r="AF61" s="8"/>
      <c r="AG61" s="8"/>
      <c r="AH61" s="8"/>
      <c r="AI61" s="8"/>
      <c r="AJ61" s="8"/>
      <c r="AK61" s="8"/>
      <c r="AL61" s="8"/>
      <c r="AM61" s="8"/>
    </row>
    <row r="62" spans="4:39" x14ac:dyDescent="0.25">
      <c r="E62" s="7"/>
      <c r="F62" s="16"/>
      <c r="G62" s="16"/>
      <c r="H62" s="16"/>
      <c r="I62" s="16"/>
      <c r="J62" s="16"/>
      <c r="K62" s="16"/>
      <c r="L62" s="16"/>
      <c r="M62" s="16"/>
      <c r="N62" s="8"/>
      <c r="O62" s="8"/>
      <c r="P62" s="8"/>
      <c r="Q62" s="8"/>
      <c r="R62" s="8"/>
      <c r="S62" s="8"/>
      <c r="T62" s="8"/>
      <c r="U62" s="8"/>
      <c r="V62" s="8"/>
      <c r="W62" s="8"/>
      <c r="X62" s="8"/>
      <c r="Y62" s="8"/>
      <c r="Z62" s="8"/>
      <c r="AA62" s="8"/>
      <c r="AB62" s="8"/>
      <c r="AC62" s="8"/>
      <c r="AD62" s="8"/>
      <c r="AE62" s="8"/>
      <c r="AF62" s="8"/>
      <c r="AG62" s="8"/>
      <c r="AH62" s="8"/>
      <c r="AI62" s="8"/>
      <c r="AJ62" s="8"/>
      <c r="AK62" s="8"/>
      <c r="AL62" s="8"/>
      <c r="AM62" s="8"/>
    </row>
    <row r="63" spans="4:39" x14ac:dyDescent="0.25">
      <c r="E63" s="7"/>
      <c r="F63" s="16"/>
      <c r="G63" s="16"/>
      <c r="H63" s="16"/>
      <c r="I63" s="16"/>
      <c r="J63" s="16"/>
      <c r="K63" s="16"/>
      <c r="L63" s="16"/>
      <c r="M63" s="16"/>
      <c r="N63" s="8"/>
      <c r="O63" s="8"/>
      <c r="P63" s="8"/>
      <c r="Q63" s="8"/>
      <c r="R63" s="8"/>
      <c r="S63" s="8"/>
      <c r="T63" s="8"/>
      <c r="U63" s="8"/>
      <c r="V63" s="8"/>
      <c r="W63" s="8"/>
      <c r="X63" s="8"/>
      <c r="Y63" s="8"/>
      <c r="Z63" s="8"/>
      <c r="AA63" s="8"/>
      <c r="AB63" s="8"/>
      <c r="AC63" s="8"/>
      <c r="AD63" s="8"/>
      <c r="AE63" s="8"/>
      <c r="AF63" s="8"/>
      <c r="AG63" s="8"/>
      <c r="AH63" s="8"/>
      <c r="AI63" s="8"/>
      <c r="AJ63" s="8"/>
      <c r="AK63" s="8"/>
      <c r="AL63" s="8"/>
      <c r="AM63" s="8"/>
    </row>
    <row r="64" spans="4:39" x14ac:dyDescent="0.25">
      <c r="E64" s="7"/>
      <c r="F64" s="16"/>
      <c r="G64" s="16"/>
      <c r="H64" s="16"/>
      <c r="I64" s="16"/>
      <c r="J64" s="16"/>
      <c r="K64" s="16"/>
      <c r="L64" s="16"/>
      <c r="M64" s="16"/>
    </row>
    <row r="65" spans="5:13" x14ac:dyDescent="0.25">
      <c r="E65" s="7"/>
      <c r="F65" s="16"/>
      <c r="G65" s="16"/>
      <c r="H65" s="16"/>
      <c r="I65" s="16"/>
      <c r="J65" s="16"/>
      <c r="K65" s="16"/>
      <c r="L65" s="16"/>
      <c r="M65" s="16"/>
    </row>
    <row r="66" spans="5:13" x14ac:dyDescent="0.25">
      <c r="E66" s="7"/>
      <c r="F66" s="16"/>
      <c r="G66" s="16"/>
      <c r="H66" s="16"/>
      <c r="I66" s="16"/>
      <c r="J66" s="16"/>
      <c r="K66" s="16"/>
      <c r="L66" s="16"/>
      <c r="M66" s="16"/>
    </row>
    <row r="67" spans="5:13" x14ac:dyDescent="0.25">
      <c r="E67" s="7"/>
      <c r="F67" s="16"/>
      <c r="G67" s="16"/>
      <c r="H67" s="16"/>
      <c r="I67" s="16"/>
      <c r="J67" s="16"/>
      <c r="K67" s="16"/>
      <c r="L67" s="16"/>
      <c r="M67" s="16"/>
    </row>
    <row r="68" spans="5:13" x14ac:dyDescent="0.25">
      <c r="E68" s="7"/>
      <c r="F68" s="16"/>
      <c r="G68" s="16"/>
      <c r="H68" s="16"/>
      <c r="I68" s="16"/>
      <c r="J68" s="16"/>
      <c r="K68" s="16"/>
      <c r="L68" s="16"/>
      <c r="M68" s="16"/>
    </row>
    <row r="69" spans="5:13" x14ac:dyDescent="0.25">
      <c r="E69" s="7"/>
      <c r="F69" s="16"/>
      <c r="G69" s="16"/>
      <c r="H69" s="16"/>
      <c r="I69" s="16"/>
      <c r="J69" s="16"/>
      <c r="K69" s="16"/>
      <c r="L69" s="16"/>
      <c r="M69" s="16"/>
    </row>
    <row r="70" spans="5:13" x14ac:dyDescent="0.25">
      <c r="E70" s="7"/>
      <c r="F70" s="16"/>
      <c r="G70" s="16"/>
      <c r="H70" s="16"/>
      <c r="I70" s="16"/>
      <c r="J70" s="16"/>
      <c r="K70" s="16"/>
      <c r="L70" s="16"/>
      <c r="M70" s="16"/>
    </row>
    <row r="71" spans="5:13" x14ac:dyDescent="0.25">
      <c r="E71" s="7"/>
      <c r="F71" s="16"/>
      <c r="G71" s="16"/>
      <c r="H71" s="16"/>
      <c r="I71" s="16"/>
      <c r="J71" s="16"/>
      <c r="K71" s="16"/>
      <c r="L71" s="16"/>
      <c r="M71" s="16"/>
    </row>
    <row r="72" spans="5:13" x14ac:dyDescent="0.25">
      <c r="E72" s="7"/>
      <c r="F72" s="16"/>
      <c r="G72" s="16"/>
      <c r="H72" s="16"/>
      <c r="I72" s="16"/>
      <c r="J72" s="16"/>
      <c r="K72" s="16"/>
      <c r="L72" s="16"/>
      <c r="M72" s="16"/>
    </row>
    <row r="73" spans="5:13" x14ac:dyDescent="0.25">
      <c r="E73" s="7"/>
      <c r="F73" s="16"/>
      <c r="G73" s="16"/>
      <c r="H73" s="16"/>
      <c r="I73" s="16"/>
      <c r="J73" s="16"/>
      <c r="K73" s="16"/>
      <c r="L73" s="16"/>
      <c r="M73" s="16"/>
    </row>
    <row r="74" spans="5:13" x14ac:dyDescent="0.25">
      <c r="E74" s="7"/>
      <c r="F74" s="16"/>
      <c r="G74" s="16"/>
      <c r="H74" s="16"/>
      <c r="I74" s="16"/>
      <c r="J74" s="16"/>
      <c r="K74" s="16"/>
      <c r="L74" s="16"/>
      <c r="M74" s="16"/>
    </row>
    <row r="75" spans="5:13" x14ac:dyDescent="0.25">
      <c r="E75" s="7"/>
      <c r="F75" s="16"/>
      <c r="G75" s="16"/>
      <c r="H75" s="16"/>
      <c r="I75" s="16"/>
      <c r="J75" s="16"/>
      <c r="K75" s="16"/>
      <c r="L75" s="16"/>
      <c r="M75" s="16"/>
    </row>
    <row r="76" spans="5:13" x14ac:dyDescent="0.25">
      <c r="E76" s="7"/>
      <c r="F76" s="16"/>
      <c r="G76" s="16"/>
      <c r="H76" s="16"/>
      <c r="I76" s="16"/>
      <c r="J76" s="16"/>
      <c r="K76" s="16"/>
      <c r="L76" s="16"/>
      <c r="M76" s="16"/>
    </row>
    <row r="77" spans="5:13" x14ac:dyDescent="0.25">
      <c r="E77" s="7"/>
      <c r="F77" s="16"/>
      <c r="G77" s="16"/>
      <c r="H77" s="16"/>
      <c r="I77" s="16"/>
      <c r="J77" s="16"/>
      <c r="K77" s="16"/>
      <c r="L77" s="16"/>
      <c r="M77" s="16"/>
    </row>
    <row r="78" spans="5:13" x14ac:dyDescent="0.25">
      <c r="E78" s="7"/>
      <c r="F78" s="16"/>
      <c r="G78" s="16"/>
      <c r="H78" s="16"/>
      <c r="I78" s="16"/>
      <c r="J78" s="16"/>
      <c r="K78" s="16"/>
      <c r="L78" s="16"/>
      <c r="M78" s="16"/>
    </row>
    <row r="79" spans="5:13" x14ac:dyDescent="0.25">
      <c r="E79" s="10"/>
    </row>
    <row r="80" spans="5:13" x14ac:dyDescent="0.25">
      <c r="E80" s="10"/>
    </row>
    <row r="81" spans="5:5" x14ac:dyDescent="0.25">
      <c r="E81" s="10"/>
    </row>
    <row r="82" spans="5:5" x14ac:dyDescent="0.25">
      <c r="E82" s="10"/>
    </row>
    <row r="83" spans="5:5" x14ac:dyDescent="0.25">
      <c r="E83" s="10"/>
    </row>
    <row r="84" spans="5:5" x14ac:dyDescent="0.25">
      <c r="E84" s="10"/>
    </row>
    <row r="85" spans="5:5" x14ac:dyDescent="0.25">
      <c r="E85" s="10"/>
    </row>
    <row r="86" spans="5:5" x14ac:dyDescent="0.25">
      <c r="E86" s="10"/>
    </row>
    <row r="87" spans="5:5" x14ac:dyDescent="0.25">
      <c r="E87" s="10"/>
    </row>
    <row r="88" spans="5:5" x14ac:dyDescent="0.25">
      <c r="E88" s="10"/>
    </row>
    <row r="89" spans="5:5" x14ac:dyDescent="0.25">
      <c r="E89" s="10"/>
    </row>
    <row r="90" spans="5:5" x14ac:dyDescent="0.25">
      <c r="E90" s="10"/>
    </row>
    <row r="91" spans="5:5" x14ac:dyDescent="0.25">
      <c r="E91" s="10"/>
    </row>
    <row r="92" spans="5:5" x14ac:dyDescent="0.25">
      <c r="E92" s="10"/>
    </row>
    <row r="93" spans="5:5" x14ac:dyDescent="0.25">
      <c r="E93" s="10"/>
    </row>
    <row r="94" spans="5:5" x14ac:dyDescent="0.25">
      <c r="E94" s="10"/>
    </row>
    <row r="95" spans="5:5" x14ac:dyDescent="0.25">
      <c r="E95" s="10"/>
    </row>
    <row r="96" spans="5:5" x14ac:dyDescent="0.25">
      <c r="E96" s="10"/>
    </row>
    <row r="97" spans="5:5" x14ac:dyDescent="0.25">
      <c r="E97" s="10"/>
    </row>
    <row r="98" spans="5:5" x14ac:dyDescent="0.25">
      <c r="E98" s="10"/>
    </row>
    <row r="99" spans="5:5" x14ac:dyDescent="0.25">
      <c r="E99" s="10"/>
    </row>
    <row r="100" spans="5:5" x14ac:dyDescent="0.25">
      <c r="E100" s="10"/>
    </row>
    <row r="101" spans="5:5" x14ac:dyDescent="0.25">
      <c r="E101" s="10"/>
    </row>
    <row r="102" spans="5:5" x14ac:dyDescent="0.25">
      <c r="E102" s="10"/>
    </row>
    <row r="103" spans="5:5" x14ac:dyDescent="0.25">
      <c r="E103" s="10"/>
    </row>
    <row r="104" spans="5:5" x14ac:dyDescent="0.25">
      <c r="E104" s="10"/>
    </row>
    <row r="105" spans="5:5" x14ac:dyDescent="0.25">
      <c r="E105" s="10"/>
    </row>
    <row r="106" spans="5:5" x14ac:dyDescent="0.25">
      <c r="E106" s="10"/>
    </row>
    <row r="107" spans="5:5" x14ac:dyDescent="0.25">
      <c r="E107" s="10"/>
    </row>
    <row r="108" spans="5:5" x14ac:dyDescent="0.25">
      <c r="E108" s="10"/>
    </row>
    <row r="109" spans="5:5" x14ac:dyDescent="0.25">
      <c r="E109" s="10"/>
    </row>
    <row r="110" spans="5:5" x14ac:dyDescent="0.25">
      <c r="E110" s="10"/>
    </row>
    <row r="111" spans="5:5" x14ac:dyDescent="0.25">
      <c r="E111" s="10"/>
    </row>
  </sheetData>
  <protectedRanges>
    <protectedRange algorithmName="SHA-512" hashValue="rwR2wVNUi5t/zK3W6vvdjEINfF+dNoFp97qP7xwXHD/teXTo0yGQ+pBD2RyjVuYfRePIhPO9J05d/RwtqUjeRw==" saltValue="C/N/bp1kgZUhxlZv1fYd8A==" spinCount="100000" sqref="D3:D4 E26" name="CEFA"/>
  </protectedRanges>
  <mergeCells count="46">
    <mergeCell ref="A7:D7"/>
    <mergeCell ref="A3:C3"/>
    <mergeCell ref="A4:C4"/>
    <mergeCell ref="B20:D20"/>
    <mergeCell ref="B21:D21"/>
    <mergeCell ref="B18:D18"/>
    <mergeCell ref="B19:D19"/>
    <mergeCell ref="B13:D13"/>
    <mergeCell ref="B10:D10"/>
    <mergeCell ref="B11:D11"/>
    <mergeCell ref="B12:D12"/>
    <mergeCell ref="B14:D14"/>
    <mergeCell ref="B15:D15"/>
    <mergeCell ref="B16:D16"/>
    <mergeCell ref="C27:D27"/>
    <mergeCell ref="C28:D28"/>
    <mergeCell ref="M1:M6"/>
    <mergeCell ref="AQ1:AQ6"/>
    <mergeCell ref="E1:E6"/>
    <mergeCell ref="F1:F6"/>
    <mergeCell ref="G1:G6"/>
    <mergeCell ref="L1:L6"/>
    <mergeCell ref="H1:H6"/>
    <mergeCell ref="I1:I6"/>
    <mergeCell ref="J1:J6"/>
    <mergeCell ref="K1:K6"/>
    <mergeCell ref="A5:D5"/>
    <mergeCell ref="B17:D17"/>
    <mergeCell ref="A6:D6"/>
    <mergeCell ref="A1:D1"/>
    <mergeCell ref="F7:G7"/>
    <mergeCell ref="C40:D40"/>
    <mergeCell ref="B26:D26"/>
    <mergeCell ref="B29:D29"/>
    <mergeCell ref="B23:D23"/>
    <mergeCell ref="B36:D36"/>
    <mergeCell ref="C35:D35"/>
    <mergeCell ref="C37:D37"/>
    <mergeCell ref="C38:D38"/>
    <mergeCell ref="C39:D39"/>
    <mergeCell ref="C30:D30"/>
    <mergeCell ref="C31:D31"/>
    <mergeCell ref="C32:D32"/>
    <mergeCell ref="C33:D33"/>
    <mergeCell ref="C34:D34"/>
    <mergeCell ref="C25:D25"/>
  </mergeCells>
  <phoneticPr fontId="0" type="noConversion"/>
  <printOptions horizontalCentered="1" gridLines="1"/>
  <pageMargins left="0.25" right="0.25" top="0.75" bottom="0.75" header="0.3" footer="0.3"/>
  <pageSetup paperSize="9" scale="96" orientation="landscape"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
  <sheetViews>
    <sheetView topLeftCell="A7" workbookViewId="0">
      <selection activeCell="A9" sqref="A9"/>
    </sheetView>
  </sheetViews>
  <sheetFormatPr baseColWidth="10" defaultRowHeight="13.2" x14ac:dyDescent="0.25"/>
  <cols>
    <col min="4" max="4" width="19.6640625" bestFit="1" customWidth="1"/>
    <col min="7" max="7" width="23.6640625" customWidth="1"/>
    <col min="8" max="8" width="21.21875" bestFit="1" customWidth="1"/>
    <col min="10" max="10" width="13.88671875" customWidth="1"/>
    <col min="11" max="11" width="17.44140625" customWidth="1"/>
    <col min="12" max="12" width="16.77734375" customWidth="1"/>
    <col min="13" max="14" width="15.33203125" customWidth="1"/>
    <col min="15" max="15" width="43.21875" bestFit="1" customWidth="1"/>
    <col min="18" max="18" width="38.44140625" customWidth="1"/>
  </cols>
  <sheetData>
    <row r="1" spans="1:18" ht="13.8" thickBot="1" x14ac:dyDescent="0.3"/>
    <row r="2" spans="1:18" ht="25.2" thickBot="1" x14ac:dyDescent="0.45">
      <c r="A2" s="254" t="s">
        <v>96</v>
      </c>
      <c r="B2" s="255"/>
      <c r="C2" s="255"/>
      <c r="D2" s="255"/>
      <c r="E2" s="255"/>
      <c r="F2" s="255"/>
      <c r="G2" s="255"/>
      <c r="H2" s="255"/>
      <c r="I2" s="255"/>
      <c r="J2" s="255"/>
      <c r="K2" s="255"/>
      <c r="L2" s="255"/>
      <c r="M2" s="255"/>
      <c r="N2" s="255"/>
      <c r="O2" s="255"/>
      <c r="P2" s="255"/>
      <c r="Q2" s="255"/>
      <c r="R2" s="256"/>
    </row>
    <row r="3" spans="1:18" x14ac:dyDescent="0.25">
      <c r="A3" s="28"/>
    </row>
    <row r="4" spans="1:18" ht="22.8" x14ac:dyDescent="0.4">
      <c r="A4" s="257" t="s">
        <v>44</v>
      </c>
      <c r="B4" s="257"/>
      <c r="C4" s="257"/>
      <c r="D4" s="257"/>
      <c r="E4" s="257"/>
      <c r="F4" s="257"/>
      <c r="G4" s="266"/>
      <c r="H4" s="266"/>
    </row>
    <row r="5" spans="1:18" ht="13.8" thickBot="1" x14ac:dyDescent="0.3"/>
    <row r="6" spans="1:18" ht="27" customHeight="1" thickBot="1" x14ac:dyDescent="0.35">
      <c r="J6" s="263" t="s">
        <v>45</v>
      </c>
      <c r="K6" s="264"/>
      <c r="L6" s="264"/>
      <c r="M6" s="265"/>
      <c r="N6" s="46"/>
      <c r="O6" s="43"/>
      <c r="P6" s="260" t="s">
        <v>32</v>
      </c>
      <c r="Q6" s="261"/>
      <c r="R6" s="262"/>
    </row>
    <row r="7" spans="1:18" ht="79.8" thickBot="1" x14ac:dyDescent="0.3">
      <c r="A7" s="29" t="s">
        <v>24</v>
      </c>
      <c r="B7" s="30" t="s">
        <v>23</v>
      </c>
      <c r="C7" s="30" t="s">
        <v>46</v>
      </c>
      <c r="D7" s="30" t="s">
        <v>21</v>
      </c>
      <c r="E7" s="30" t="s">
        <v>25</v>
      </c>
      <c r="F7" s="271" t="s">
        <v>20</v>
      </c>
      <c r="G7" s="272"/>
      <c r="H7" s="86" t="s">
        <v>47</v>
      </c>
      <c r="I7" s="87" t="s">
        <v>26</v>
      </c>
      <c r="J7" s="89" t="s">
        <v>52</v>
      </c>
      <c r="K7" s="90" t="s">
        <v>33</v>
      </c>
      <c r="L7" s="90" t="s">
        <v>55</v>
      </c>
      <c r="M7" s="91" t="s">
        <v>34</v>
      </c>
      <c r="N7" s="85" t="s">
        <v>76</v>
      </c>
      <c r="O7" s="40" t="s">
        <v>31</v>
      </c>
      <c r="P7" s="96" t="s">
        <v>30</v>
      </c>
      <c r="Q7" s="97" t="s">
        <v>22</v>
      </c>
      <c r="R7" s="98" t="s">
        <v>31</v>
      </c>
    </row>
    <row r="8" spans="1:18" x14ac:dyDescent="0.25">
      <c r="A8" s="60"/>
      <c r="B8" s="61"/>
      <c r="C8" s="61"/>
      <c r="D8" s="61"/>
      <c r="E8" s="61"/>
      <c r="F8" s="264"/>
      <c r="G8" s="264"/>
      <c r="H8" s="61"/>
      <c r="I8" s="76"/>
      <c r="J8" s="81"/>
      <c r="K8" s="61"/>
      <c r="L8" s="61"/>
      <c r="M8" s="31"/>
      <c r="N8" s="60"/>
      <c r="O8" s="62"/>
      <c r="P8" s="200"/>
      <c r="Q8" s="201"/>
      <c r="R8" s="57"/>
    </row>
    <row r="9" spans="1:18" x14ac:dyDescent="0.25">
      <c r="A9" s="185" t="s">
        <v>27</v>
      </c>
      <c r="B9" s="178">
        <v>20192005</v>
      </c>
      <c r="C9" s="178">
        <v>622100</v>
      </c>
      <c r="D9" s="179" t="s">
        <v>48</v>
      </c>
      <c r="E9" s="207">
        <v>43431</v>
      </c>
      <c r="F9" s="269" t="s">
        <v>28</v>
      </c>
      <c r="G9" s="269"/>
      <c r="H9" s="180" t="s">
        <v>29</v>
      </c>
      <c r="I9" s="192">
        <v>194</v>
      </c>
      <c r="J9" s="195">
        <v>0.5</v>
      </c>
      <c r="K9" s="181">
        <f>J9*I9</f>
        <v>97</v>
      </c>
      <c r="L9" s="181"/>
      <c r="M9" s="192"/>
      <c r="N9" s="198" t="s">
        <v>36</v>
      </c>
      <c r="O9" s="186" t="s">
        <v>37</v>
      </c>
      <c r="P9" s="202"/>
      <c r="Q9" s="184"/>
      <c r="R9" s="175"/>
    </row>
    <row r="10" spans="1:18" x14ac:dyDescent="0.25">
      <c r="A10" s="187" t="s">
        <v>27</v>
      </c>
      <c r="B10" s="178">
        <v>20192068</v>
      </c>
      <c r="C10" s="178">
        <v>231000</v>
      </c>
      <c r="D10" s="179" t="s">
        <v>50</v>
      </c>
      <c r="E10" s="207">
        <v>43434</v>
      </c>
      <c r="F10" s="269" t="s">
        <v>41</v>
      </c>
      <c r="G10" s="269"/>
      <c r="H10" s="182" t="s">
        <v>40</v>
      </c>
      <c r="I10" s="192">
        <v>1654</v>
      </c>
      <c r="J10" s="195">
        <v>1</v>
      </c>
      <c r="K10" s="181"/>
      <c r="L10" s="181">
        <f>+I10*J10*0.2</f>
        <v>330.8</v>
      </c>
      <c r="M10" s="192"/>
      <c r="N10" s="198" t="s">
        <v>42</v>
      </c>
      <c r="O10" s="58" t="s">
        <v>78</v>
      </c>
      <c r="P10" s="202"/>
      <c r="Q10" s="184"/>
      <c r="R10" s="175"/>
    </row>
    <row r="11" spans="1:18" x14ac:dyDescent="0.25">
      <c r="A11" s="70"/>
      <c r="B11" s="183"/>
      <c r="C11" s="183"/>
      <c r="D11" s="183"/>
      <c r="E11" s="208"/>
      <c r="F11" s="270"/>
      <c r="G11" s="270"/>
      <c r="H11" s="174"/>
      <c r="I11" s="193"/>
      <c r="J11" s="176"/>
      <c r="K11" s="184"/>
      <c r="L11" s="184"/>
      <c r="M11" s="193"/>
      <c r="N11" s="198" t="s">
        <v>43</v>
      </c>
      <c r="O11" s="58" t="s">
        <v>79</v>
      </c>
      <c r="P11" s="202"/>
      <c r="Q11" s="184"/>
      <c r="R11" s="175"/>
    </row>
    <row r="12" spans="1:18" x14ac:dyDescent="0.25">
      <c r="A12" s="176"/>
      <c r="B12" s="174"/>
      <c r="C12" s="174"/>
      <c r="D12" s="174"/>
      <c r="E12" s="209"/>
      <c r="F12" s="270"/>
      <c r="G12" s="270"/>
      <c r="H12" s="174"/>
      <c r="I12" s="193"/>
      <c r="J12" s="176"/>
      <c r="K12" s="184"/>
      <c r="L12" s="184"/>
      <c r="M12" s="193"/>
      <c r="N12" s="198" t="s">
        <v>56</v>
      </c>
      <c r="O12" s="58"/>
      <c r="P12" s="202"/>
      <c r="Q12" s="184"/>
      <c r="R12" s="175"/>
    </row>
    <row r="13" spans="1:18" ht="13.8" thickBot="1" x14ac:dyDescent="0.3">
      <c r="A13" s="188" t="s">
        <v>27</v>
      </c>
      <c r="B13" s="189">
        <v>20200018</v>
      </c>
      <c r="C13" s="189">
        <v>611400</v>
      </c>
      <c r="D13" s="190" t="s">
        <v>39</v>
      </c>
      <c r="E13" s="210">
        <v>43494</v>
      </c>
      <c r="F13" s="268" t="s">
        <v>38</v>
      </c>
      <c r="G13" s="268"/>
      <c r="H13" s="191" t="s">
        <v>49</v>
      </c>
      <c r="I13" s="194">
        <v>358</v>
      </c>
      <c r="J13" s="196">
        <v>1</v>
      </c>
      <c r="K13" s="197"/>
      <c r="L13" s="197"/>
      <c r="M13" s="194">
        <v>358</v>
      </c>
      <c r="N13" s="199" t="s">
        <v>93</v>
      </c>
      <c r="O13" s="58" t="s">
        <v>79</v>
      </c>
      <c r="P13" s="203"/>
      <c r="Q13" s="204"/>
      <c r="R13" s="177"/>
    </row>
    <row r="14" spans="1:18" ht="13.8" thickBot="1" x14ac:dyDescent="0.3">
      <c r="F14" s="267"/>
      <c r="G14" s="267"/>
      <c r="I14" s="32"/>
      <c r="K14" s="32"/>
      <c r="L14" s="32"/>
      <c r="M14" s="32"/>
      <c r="P14" s="205">
        <f>SUM(P8:P13)</f>
        <v>0</v>
      </c>
      <c r="Q14" s="206">
        <f>SUM(Q8:Q13)</f>
        <v>0</v>
      </c>
      <c r="R14" s="33"/>
    </row>
    <row r="15" spans="1:18" x14ac:dyDescent="0.25">
      <c r="F15" s="267"/>
      <c r="G15" s="267"/>
      <c r="I15" s="32"/>
      <c r="K15" s="32"/>
      <c r="L15" s="32"/>
      <c r="M15" s="32"/>
      <c r="P15" s="33"/>
      <c r="Q15" s="33"/>
      <c r="R15" s="33"/>
    </row>
    <row r="16" spans="1:18" x14ac:dyDescent="0.25">
      <c r="F16" s="267"/>
      <c r="G16" s="267"/>
      <c r="I16" s="32"/>
      <c r="K16" s="32"/>
      <c r="L16" s="32"/>
      <c r="M16" s="32"/>
      <c r="P16" s="33"/>
      <c r="Q16" s="33"/>
      <c r="R16" s="33"/>
    </row>
    <row r="17" spans="1:18" x14ac:dyDescent="0.25">
      <c r="A17" s="258" t="s">
        <v>51</v>
      </c>
      <c r="B17" s="258"/>
      <c r="C17" s="258"/>
      <c r="D17" s="258"/>
      <c r="E17" s="258"/>
      <c r="F17" s="258"/>
      <c r="G17" s="258"/>
      <c r="H17" s="258"/>
      <c r="I17" s="258"/>
      <c r="K17" s="32"/>
      <c r="L17" s="32"/>
      <c r="M17" s="32"/>
      <c r="P17" s="33"/>
      <c r="Q17" s="33"/>
      <c r="R17" s="33"/>
    </row>
    <row r="18" spans="1:18" ht="91.8" customHeight="1" x14ac:dyDescent="0.25">
      <c r="A18" s="259" t="s">
        <v>53</v>
      </c>
      <c r="B18" s="259"/>
      <c r="C18" s="259"/>
      <c r="D18" s="259"/>
      <c r="E18" s="259"/>
      <c r="F18" s="259"/>
      <c r="G18" s="259"/>
      <c r="H18" s="259"/>
      <c r="I18" s="259"/>
      <c r="K18" s="32"/>
      <c r="L18" s="32"/>
      <c r="M18" s="32"/>
      <c r="P18" s="33"/>
      <c r="Q18" s="33"/>
      <c r="R18" s="33"/>
    </row>
    <row r="19" spans="1:18" ht="159" customHeight="1" x14ac:dyDescent="0.25">
      <c r="A19" s="259" t="s">
        <v>54</v>
      </c>
      <c r="B19" s="259"/>
      <c r="C19" s="259"/>
      <c r="D19" s="259"/>
      <c r="E19" s="259"/>
      <c r="F19" s="259"/>
      <c r="G19" s="259"/>
      <c r="H19" s="259"/>
      <c r="I19" s="259"/>
      <c r="K19" s="32"/>
      <c r="L19" s="32"/>
      <c r="M19" s="32"/>
      <c r="P19" s="33"/>
      <c r="Q19" s="33"/>
      <c r="R19" s="33"/>
    </row>
    <row r="20" spans="1:18" ht="32.4" customHeight="1" x14ac:dyDescent="0.25">
      <c r="A20" s="259" t="s">
        <v>77</v>
      </c>
      <c r="B20" s="259"/>
      <c r="C20" s="259"/>
      <c r="D20" s="259"/>
      <c r="E20" s="259"/>
      <c r="F20" s="259"/>
      <c r="G20" s="259"/>
      <c r="H20" s="259"/>
      <c r="I20" s="259"/>
      <c r="K20" s="32"/>
      <c r="L20" s="32"/>
      <c r="M20" s="32"/>
      <c r="P20" s="33"/>
      <c r="Q20" s="33"/>
      <c r="R20" s="33"/>
    </row>
    <row r="21" spans="1:18" x14ac:dyDescent="0.25">
      <c r="F21" s="267"/>
      <c r="G21" s="267"/>
      <c r="I21" s="32"/>
      <c r="K21" s="32"/>
      <c r="L21" s="32"/>
      <c r="M21" s="32"/>
      <c r="P21" s="33"/>
      <c r="Q21" s="33"/>
      <c r="R21" s="33"/>
    </row>
    <row r="22" spans="1:18" x14ac:dyDescent="0.25">
      <c r="F22" s="267"/>
      <c r="G22" s="267"/>
      <c r="I22" s="32"/>
      <c r="K22" s="32"/>
      <c r="L22" s="32"/>
      <c r="M22" s="32"/>
      <c r="P22" s="33"/>
      <c r="Q22" s="33"/>
      <c r="R22" s="33"/>
    </row>
    <row r="23" spans="1:18" x14ac:dyDescent="0.25">
      <c r="F23" s="267"/>
      <c r="G23" s="267"/>
      <c r="I23" s="32"/>
      <c r="K23" s="32"/>
      <c r="L23" s="32"/>
      <c r="M23" s="32"/>
      <c r="P23" s="33"/>
      <c r="Q23" s="33"/>
      <c r="R23" s="33"/>
    </row>
    <row r="24" spans="1:18" x14ac:dyDescent="0.25">
      <c r="F24" s="267"/>
      <c r="G24" s="267"/>
      <c r="I24" s="32"/>
      <c r="K24" s="32"/>
      <c r="L24" s="32"/>
      <c r="M24" s="32"/>
      <c r="P24" s="33"/>
      <c r="Q24" s="33"/>
      <c r="R24" s="33"/>
    </row>
    <row r="25" spans="1:18" x14ac:dyDescent="0.25">
      <c r="F25" s="267"/>
      <c r="G25" s="267"/>
      <c r="I25" s="32"/>
      <c r="K25" s="32"/>
      <c r="L25" s="32"/>
      <c r="M25" s="32"/>
      <c r="P25" s="33"/>
      <c r="Q25" s="33"/>
      <c r="R25" s="33"/>
    </row>
    <row r="26" spans="1:18" x14ac:dyDescent="0.25">
      <c r="F26" s="267"/>
      <c r="G26" s="267"/>
      <c r="I26" s="32"/>
      <c r="K26" s="32"/>
      <c r="L26" s="32"/>
      <c r="M26" s="32"/>
      <c r="P26" s="33"/>
      <c r="Q26" s="33"/>
      <c r="R26" s="33"/>
    </row>
    <row r="27" spans="1:18" x14ac:dyDescent="0.25">
      <c r="F27" s="267"/>
      <c r="G27" s="267"/>
      <c r="I27" s="32"/>
      <c r="K27" s="32"/>
      <c r="L27" s="32"/>
      <c r="M27" s="32"/>
      <c r="P27" s="33"/>
      <c r="Q27" s="33"/>
      <c r="R27" s="33"/>
    </row>
    <row r="28" spans="1:18" x14ac:dyDescent="0.25">
      <c r="F28" s="267"/>
      <c r="G28" s="267"/>
      <c r="I28" s="32"/>
      <c r="K28" s="32"/>
      <c r="L28" s="32"/>
      <c r="M28" s="32"/>
      <c r="P28" s="33"/>
      <c r="Q28" s="33"/>
      <c r="R28" s="33"/>
    </row>
    <row r="29" spans="1:18" x14ac:dyDescent="0.25">
      <c r="F29" s="267"/>
      <c r="G29" s="267"/>
      <c r="I29" s="32"/>
      <c r="K29" s="32"/>
      <c r="L29" s="32"/>
      <c r="M29" s="32"/>
      <c r="P29" s="33"/>
      <c r="Q29" s="33"/>
      <c r="R29" s="33"/>
    </row>
    <row r="30" spans="1:18" x14ac:dyDescent="0.25">
      <c r="F30" s="267"/>
      <c r="G30" s="267"/>
      <c r="K30" s="32"/>
      <c r="L30" s="32"/>
      <c r="M30" s="32"/>
      <c r="P30" s="33"/>
      <c r="Q30" s="33"/>
      <c r="R30" s="33"/>
    </row>
    <row r="31" spans="1:18" x14ac:dyDescent="0.25">
      <c r="F31" s="267"/>
      <c r="G31" s="267"/>
      <c r="P31" s="33"/>
      <c r="Q31" s="33"/>
      <c r="R31" s="33"/>
    </row>
    <row r="32" spans="1:18" x14ac:dyDescent="0.25">
      <c r="F32" s="267"/>
      <c r="G32" s="267"/>
      <c r="P32" s="33"/>
      <c r="Q32" s="33"/>
      <c r="R32" s="33"/>
    </row>
    <row r="33" spans="6:18" x14ac:dyDescent="0.25">
      <c r="F33" s="267"/>
      <c r="G33" s="267"/>
      <c r="P33" s="33"/>
      <c r="Q33" s="33"/>
      <c r="R33" s="33"/>
    </row>
  </sheetData>
  <mergeCells count="32">
    <mergeCell ref="F31:G31"/>
    <mergeCell ref="F32:G32"/>
    <mergeCell ref="F33:G33"/>
    <mergeCell ref="F22:G22"/>
    <mergeCell ref="F23:G23"/>
    <mergeCell ref="F24:G24"/>
    <mergeCell ref="F25:G25"/>
    <mergeCell ref="F26:G26"/>
    <mergeCell ref="F27:G27"/>
    <mergeCell ref="A20:I20"/>
    <mergeCell ref="G4:H4"/>
    <mergeCell ref="F28:G28"/>
    <mergeCell ref="F29:G29"/>
    <mergeCell ref="F30:G30"/>
    <mergeCell ref="F16:G16"/>
    <mergeCell ref="F21:G21"/>
    <mergeCell ref="F13:G13"/>
    <mergeCell ref="F10:G10"/>
    <mergeCell ref="F11:G11"/>
    <mergeCell ref="F12:G12"/>
    <mergeCell ref="F14:G14"/>
    <mergeCell ref="F15:G15"/>
    <mergeCell ref="F7:G7"/>
    <mergeCell ref="F9:G9"/>
    <mergeCell ref="F8:G8"/>
    <mergeCell ref="A2:R2"/>
    <mergeCell ref="A4:F4"/>
    <mergeCell ref="A17:I17"/>
    <mergeCell ref="A18:I18"/>
    <mergeCell ref="A19:I19"/>
    <mergeCell ref="P6:R6"/>
    <mergeCell ref="J6:M6"/>
  </mergeCells>
  <pageMargins left="0.7" right="0.7" top="0.75" bottom="0.75" header="0.3" footer="0.3"/>
  <pageSetup paperSize="9" scale="4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69"/>
  <sheetViews>
    <sheetView zoomScale="70" zoomScaleNormal="70" workbookViewId="0">
      <selection activeCell="A2" sqref="A2:R2"/>
    </sheetView>
  </sheetViews>
  <sheetFormatPr baseColWidth="10" defaultRowHeight="13.2" x14ac:dyDescent="0.25"/>
  <cols>
    <col min="1" max="3" width="11.5546875" style="28"/>
    <col min="4" max="4" width="19.6640625" style="28" bestFit="1" customWidth="1"/>
    <col min="5" max="6" width="11.5546875" style="28"/>
    <col min="7" max="7" width="23.6640625" style="28" customWidth="1"/>
    <col min="8" max="8" width="21.21875" style="28" bestFit="1" customWidth="1"/>
    <col min="9" max="9" width="11.5546875" style="28"/>
    <col min="10" max="10" width="13.88671875" style="28" customWidth="1"/>
    <col min="11" max="11" width="17.44140625" style="28" customWidth="1"/>
    <col min="12" max="12" width="16.77734375" style="28" customWidth="1"/>
    <col min="13" max="14" width="15.33203125" style="28" customWidth="1"/>
    <col min="15" max="15" width="43.21875" style="28" bestFit="1" customWidth="1"/>
    <col min="16" max="17" width="11.5546875" style="28"/>
    <col min="18" max="18" width="38.44140625" style="28" customWidth="1"/>
    <col min="19" max="16384" width="11.5546875" style="28"/>
  </cols>
  <sheetData>
    <row r="1" spans="1:18" ht="13.8" thickBot="1" x14ac:dyDescent="0.3"/>
    <row r="2" spans="1:18" ht="25.2" thickBot="1" x14ac:dyDescent="0.45">
      <c r="A2" s="280" t="s">
        <v>96</v>
      </c>
      <c r="B2" s="255"/>
      <c r="C2" s="255"/>
      <c r="D2" s="255"/>
      <c r="E2" s="255"/>
      <c r="F2" s="255"/>
      <c r="G2" s="255"/>
      <c r="H2" s="255"/>
      <c r="I2" s="255"/>
      <c r="J2" s="255"/>
      <c r="K2" s="255"/>
      <c r="L2" s="255"/>
      <c r="M2" s="255"/>
      <c r="N2" s="255"/>
      <c r="O2" s="255"/>
      <c r="P2" s="255"/>
      <c r="Q2" s="255"/>
      <c r="R2" s="256"/>
    </row>
    <row r="3" spans="1:18" s="53" customFormat="1" ht="24.6" x14ac:dyDescent="0.4">
      <c r="A3" s="52"/>
      <c r="B3" s="52"/>
      <c r="C3" s="52"/>
      <c r="D3" s="52"/>
      <c r="E3" s="52"/>
      <c r="F3" s="52"/>
      <c r="G3" s="52"/>
      <c r="H3" s="52"/>
      <c r="I3" s="52"/>
      <c r="J3" s="52"/>
      <c r="K3" s="52"/>
      <c r="L3" s="52"/>
      <c r="M3" s="52"/>
      <c r="N3" s="52"/>
      <c r="O3" s="52"/>
      <c r="P3" s="52"/>
      <c r="Q3" s="52"/>
      <c r="R3" s="52"/>
    </row>
    <row r="4" spans="1:18" ht="13.8" thickBot="1" x14ac:dyDescent="0.3"/>
    <row r="5" spans="1:18" ht="23.4" thickBot="1" x14ac:dyDescent="0.45">
      <c r="A5" s="257" t="s">
        <v>59</v>
      </c>
      <c r="B5" s="257"/>
      <c r="C5" s="257"/>
      <c r="D5" s="257"/>
      <c r="E5" s="257"/>
      <c r="F5" s="257"/>
      <c r="H5" s="54">
        <f>SUM(K9:M14)</f>
        <v>0</v>
      </c>
      <c r="I5" s="51" t="s">
        <v>57</v>
      </c>
    </row>
    <row r="6" spans="1:18" ht="13.8" thickBot="1" x14ac:dyDescent="0.3"/>
    <row r="7" spans="1:18" ht="27" customHeight="1" thickBot="1" x14ac:dyDescent="0.35">
      <c r="J7" s="263" t="s">
        <v>45</v>
      </c>
      <c r="K7" s="264"/>
      <c r="L7" s="264"/>
      <c r="M7" s="265"/>
      <c r="N7" s="46"/>
      <c r="O7" s="43"/>
      <c r="P7" s="260" t="s">
        <v>32</v>
      </c>
      <c r="Q7" s="261"/>
      <c r="R7" s="262"/>
    </row>
    <row r="8" spans="1:18" ht="79.8" thickBot="1" x14ac:dyDescent="0.3">
      <c r="A8" s="29" t="s">
        <v>24</v>
      </c>
      <c r="B8" s="30" t="s">
        <v>23</v>
      </c>
      <c r="C8" s="30" t="s">
        <v>46</v>
      </c>
      <c r="D8" s="30" t="s">
        <v>21</v>
      </c>
      <c r="E8" s="30" t="s">
        <v>25</v>
      </c>
      <c r="F8" s="271" t="s">
        <v>20</v>
      </c>
      <c r="G8" s="272"/>
      <c r="H8" s="86" t="s">
        <v>47</v>
      </c>
      <c r="I8" s="87" t="s">
        <v>26</v>
      </c>
      <c r="J8" s="89" t="s">
        <v>52</v>
      </c>
      <c r="K8" s="90" t="s">
        <v>33</v>
      </c>
      <c r="L8" s="90" t="s">
        <v>55</v>
      </c>
      <c r="M8" s="91" t="s">
        <v>34</v>
      </c>
      <c r="N8" s="85" t="s">
        <v>35</v>
      </c>
      <c r="O8" s="99" t="s">
        <v>31</v>
      </c>
      <c r="P8" s="96" t="s">
        <v>30</v>
      </c>
      <c r="Q8" s="97" t="s">
        <v>22</v>
      </c>
      <c r="R8" s="98" t="s">
        <v>31</v>
      </c>
    </row>
    <row r="9" spans="1:18" x14ac:dyDescent="0.25">
      <c r="A9" s="103"/>
      <c r="B9" s="104"/>
      <c r="C9" s="104"/>
      <c r="D9" s="104"/>
      <c r="E9" s="104"/>
      <c r="F9" s="278"/>
      <c r="G9" s="278"/>
      <c r="H9" s="104"/>
      <c r="I9" s="105"/>
      <c r="J9" s="106"/>
      <c r="K9" s="107"/>
      <c r="L9" s="107"/>
      <c r="M9" s="105"/>
      <c r="N9" s="103"/>
      <c r="O9" s="108"/>
      <c r="P9" s="127"/>
      <c r="Q9" s="128"/>
      <c r="R9" s="109"/>
    </row>
    <row r="10" spans="1:18" x14ac:dyDescent="0.25">
      <c r="A10" s="63"/>
      <c r="B10" s="64"/>
      <c r="C10" s="64"/>
      <c r="D10" s="65"/>
      <c r="E10" s="66"/>
      <c r="F10" s="270"/>
      <c r="G10" s="270"/>
      <c r="H10" s="67"/>
      <c r="I10" s="77"/>
      <c r="J10" s="113"/>
      <c r="K10" s="116"/>
      <c r="L10" s="116"/>
      <c r="M10" s="117"/>
      <c r="N10" s="92"/>
      <c r="O10" s="77"/>
      <c r="P10" s="129"/>
      <c r="Q10" s="116"/>
      <c r="R10" s="58"/>
    </row>
    <row r="11" spans="1:18" x14ac:dyDescent="0.25">
      <c r="A11" s="63"/>
      <c r="B11" s="64"/>
      <c r="C11" s="64"/>
      <c r="D11" s="65"/>
      <c r="E11" s="66"/>
      <c r="F11" s="270"/>
      <c r="G11" s="270"/>
      <c r="H11" s="67"/>
      <c r="I11" s="77"/>
      <c r="J11" s="113"/>
      <c r="K11" s="116"/>
      <c r="L11" s="116"/>
      <c r="M11" s="117"/>
      <c r="N11" s="92"/>
      <c r="O11" s="94"/>
      <c r="P11" s="129"/>
      <c r="Q11" s="116"/>
      <c r="R11" s="58"/>
    </row>
    <row r="12" spans="1:18" x14ac:dyDescent="0.25">
      <c r="A12" s="70"/>
      <c r="B12" s="64"/>
      <c r="C12" s="64"/>
      <c r="D12" s="65"/>
      <c r="E12" s="66"/>
      <c r="F12" s="270"/>
      <c r="G12" s="270"/>
      <c r="H12" s="71"/>
      <c r="I12" s="77"/>
      <c r="J12" s="113"/>
      <c r="K12" s="116"/>
      <c r="L12" s="116"/>
      <c r="M12" s="117"/>
      <c r="N12" s="92"/>
      <c r="O12" s="94"/>
      <c r="P12" s="129">
        <v>20</v>
      </c>
      <c r="Q12" s="116"/>
      <c r="R12" s="58"/>
    </row>
    <row r="13" spans="1:18" x14ac:dyDescent="0.25">
      <c r="A13" s="70"/>
      <c r="B13" s="64"/>
      <c r="C13" s="64"/>
      <c r="D13" s="64"/>
      <c r="E13" s="66"/>
      <c r="F13" s="270"/>
      <c r="G13" s="270"/>
      <c r="H13" s="88"/>
      <c r="I13" s="77"/>
      <c r="J13" s="114"/>
      <c r="K13" s="116"/>
      <c r="L13" s="116"/>
      <c r="M13" s="117"/>
      <c r="N13" s="100"/>
      <c r="O13" s="94"/>
      <c r="P13" s="129"/>
      <c r="Q13" s="116"/>
      <c r="R13" s="58"/>
    </row>
    <row r="14" spans="1:18" ht="13.8" thickBot="1" x14ac:dyDescent="0.3">
      <c r="A14" s="83"/>
      <c r="B14" s="75"/>
      <c r="C14" s="75"/>
      <c r="D14" s="75"/>
      <c r="E14" s="75"/>
      <c r="F14" s="273"/>
      <c r="G14" s="273"/>
      <c r="H14" s="75"/>
      <c r="I14" s="78"/>
      <c r="J14" s="115"/>
      <c r="K14" s="118"/>
      <c r="L14" s="118"/>
      <c r="M14" s="119"/>
      <c r="N14" s="83"/>
      <c r="O14" s="95"/>
      <c r="P14" s="130"/>
      <c r="Q14" s="131"/>
      <c r="R14" s="59"/>
    </row>
    <row r="15" spans="1:18" ht="13.8" thickBot="1" x14ac:dyDescent="0.3">
      <c r="F15" s="48"/>
      <c r="G15" s="48"/>
      <c r="I15" s="47"/>
      <c r="K15" s="47"/>
      <c r="L15" s="47"/>
      <c r="M15" s="47"/>
      <c r="P15" s="125">
        <f>SUM(P9:P14)</f>
        <v>20</v>
      </c>
      <c r="Q15" s="126">
        <f>SUM(Q9:Q14)</f>
        <v>0</v>
      </c>
      <c r="R15" s="50"/>
    </row>
    <row r="16" spans="1:18" ht="13.8" thickBot="1" x14ac:dyDescent="0.3">
      <c r="F16" s="48"/>
      <c r="G16" s="48"/>
      <c r="I16" s="47"/>
      <c r="K16" s="47"/>
      <c r="L16" s="47"/>
      <c r="M16" s="47"/>
      <c r="P16" s="50"/>
      <c r="Q16" s="50"/>
      <c r="R16" s="50"/>
    </row>
    <row r="17" spans="1:18" ht="23.4" thickBot="1" x14ac:dyDescent="0.45">
      <c r="A17" s="55" t="s">
        <v>58</v>
      </c>
      <c r="B17" s="55"/>
      <c r="C17" s="55"/>
      <c r="D17" s="55"/>
      <c r="E17" s="55"/>
      <c r="F17" s="55"/>
      <c r="G17" s="49"/>
      <c r="H17" s="54">
        <f>SUM(K21:M29)</f>
        <v>0</v>
      </c>
      <c r="I17" s="51" t="s">
        <v>57</v>
      </c>
    </row>
    <row r="18" spans="1:18" ht="13.8" thickBot="1" x14ac:dyDescent="0.3"/>
    <row r="19" spans="1:18" ht="27" customHeight="1" thickBot="1" x14ac:dyDescent="0.35">
      <c r="J19" s="263" t="s">
        <v>45</v>
      </c>
      <c r="K19" s="264"/>
      <c r="L19" s="264"/>
      <c r="M19" s="265"/>
      <c r="N19" s="46"/>
      <c r="O19" s="43"/>
      <c r="P19" s="260" t="s">
        <v>32</v>
      </c>
      <c r="Q19" s="261"/>
      <c r="R19" s="262"/>
    </row>
    <row r="20" spans="1:18" ht="79.8" thickBot="1" x14ac:dyDescent="0.3">
      <c r="A20" s="29" t="s">
        <v>24</v>
      </c>
      <c r="B20" s="30" t="s">
        <v>23</v>
      </c>
      <c r="C20" s="30" t="s">
        <v>46</v>
      </c>
      <c r="D20" s="30" t="s">
        <v>21</v>
      </c>
      <c r="E20" s="30" t="s">
        <v>25</v>
      </c>
      <c r="F20" s="271" t="s">
        <v>20</v>
      </c>
      <c r="G20" s="272"/>
      <c r="H20" s="86" t="s">
        <v>47</v>
      </c>
      <c r="I20" s="87" t="s">
        <v>26</v>
      </c>
      <c r="J20" s="89" t="s">
        <v>52</v>
      </c>
      <c r="K20" s="90" t="s">
        <v>33</v>
      </c>
      <c r="L20" s="90" t="s">
        <v>55</v>
      </c>
      <c r="M20" s="91" t="s">
        <v>34</v>
      </c>
      <c r="N20" s="85" t="s">
        <v>35</v>
      </c>
      <c r="O20" s="99" t="s">
        <v>31</v>
      </c>
      <c r="P20" s="96" t="s">
        <v>30</v>
      </c>
      <c r="Q20" s="97" t="s">
        <v>22</v>
      </c>
      <c r="R20" s="98" t="s">
        <v>31</v>
      </c>
    </row>
    <row r="21" spans="1:18" x14ac:dyDescent="0.25">
      <c r="A21" s="103"/>
      <c r="B21" s="104"/>
      <c r="C21" s="104"/>
      <c r="D21" s="104"/>
      <c r="E21" s="104"/>
      <c r="F21" s="278"/>
      <c r="G21" s="278"/>
      <c r="H21" s="104"/>
      <c r="I21" s="112"/>
      <c r="J21" s="106"/>
      <c r="K21" s="107"/>
      <c r="L21" s="107"/>
      <c r="M21" s="110"/>
      <c r="N21" s="103"/>
      <c r="O21" s="108"/>
      <c r="P21" s="127"/>
      <c r="Q21" s="128"/>
      <c r="R21" s="109"/>
    </row>
    <row r="22" spans="1:18" x14ac:dyDescent="0.25">
      <c r="A22" s="63"/>
      <c r="B22" s="64"/>
      <c r="C22" s="64"/>
      <c r="D22" s="65"/>
      <c r="E22" s="66"/>
      <c r="F22" s="270"/>
      <c r="G22" s="270"/>
      <c r="H22" s="67"/>
      <c r="I22" s="69"/>
      <c r="J22" s="113"/>
      <c r="K22" s="116"/>
      <c r="L22" s="116"/>
      <c r="M22" s="120"/>
      <c r="N22" s="92"/>
      <c r="O22" s="77"/>
      <c r="P22" s="129"/>
      <c r="Q22" s="116"/>
      <c r="R22" s="58"/>
    </row>
    <row r="23" spans="1:18" x14ac:dyDescent="0.25">
      <c r="A23" s="63"/>
      <c r="B23" s="64"/>
      <c r="C23" s="64"/>
      <c r="D23" s="65"/>
      <c r="E23" s="66"/>
      <c r="F23" s="270"/>
      <c r="G23" s="270"/>
      <c r="H23" s="67"/>
      <c r="I23" s="69"/>
      <c r="J23" s="113"/>
      <c r="K23" s="116"/>
      <c r="L23" s="116"/>
      <c r="M23" s="120"/>
      <c r="N23" s="92"/>
      <c r="O23" s="94"/>
      <c r="P23" s="129"/>
      <c r="Q23" s="116"/>
      <c r="R23" s="58"/>
    </row>
    <row r="24" spans="1:18" x14ac:dyDescent="0.25">
      <c r="A24" s="70"/>
      <c r="B24" s="64"/>
      <c r="C24" s="64"/>
      <c r="D24" s="65"/>
      <c r="E24" s="66"/>
      <c r="F24" s="270"/>
      <c r="G24" s="270"/>
      <c r="H24" s="71"/>
      <c r="I24" s="69"/>
      <c r="J24" s="113"/>
      <c r="K24" s="116"/>
      <c r="L24" s="116"/>
      <c r="M24" s="120"/>
      <c r="N24" s="92"/>
      <c r="O24" s="94"/>
      <c r="P24" s="129"/>
      <c r="Q24" s="116"/>
      <c r="R24" s="58"/>
    </row>
    <row r="25" spans="1:18" x14ac:dyDescent="0.25">
      <c r="A25" s="63"/>
      <c r="B25" s="88"/>
      <c r="C25" s="88"/>
      <c r="D25" s="88"/>
      <c r="E25" s="88"/>
      <c r="F25" s="270"/>
      <c r="G25" s="270"/>
      <c r="H25" s="88"/>
      <c r="I25" s="69"/>
      <c r="J25" s="114"/>
      <c r="K25" s="116"/>
      <c r="L25" s="116"/>
      <c r="M25" s="120"/>
      <c r="N25" s="63"/>
      <c r="O25" s="94"/>
      <c r="P25" s="129"/>
      <c r="Q25" s="116"/>
      <c r="R25" s="58"/>
    </row>
    <row r="26" spans="1:18" x14ac:dyDescent="0.25">
      <c r="A26" s="63"/>
      <c r="B26" s="88"/>
      <c r="C26" s="88"/>
      <c r="D26" s="88"/>
      <c r="E26" s="88"/>
      <c r="F26" s="270"/>
      <c r="G26" s="270"/>
      <c r="H26" s="88"/>
      <c r="I26" s="69"/>
      <c r="J26" s="114"/>
      <c r="K26" s="116"/>
      <c r="L26" s="116"/>
      <c r="M26" s="120"/>
      <c r="N26" s="63"/>
      <c r="O26" s="94"/>
      <c r="P26" s="129"/>
      <c r="Q26" s="116"/>
      <c r="R26" s="58"/>
    </row>
    <row r="27" spans="1:18" x14ac:dyDescent="0.25">
      <c r="A27" s="63"/>
      <c r="B27" s="88"/>
      <c r="C27" s="88"/>
      <c r="D27" s="88"/>
      <c r="E27" s="88"/>
      <c r="F27" s="270"/>
      <c r="G27" s="270"/>
      <c r="H27" s="88"/>
      <c r="I27" s="69"/>
      <c r="J27" s="114"/>
      <c r="K27" s="116"/>
      <c r="L27" s="116"/>
      <c r="M27" s="120"/>
      <c r="N27" s="63"/>
      <c r="O27" s="94"/>
      <c r="P27" s="129"/>
      <c r="Q27" s="116"/>
      <c r="R27" s="58"/>
    </row>
    <row r="28" spans="1:18" x14ac:dyDescent="0.25">
      <c r="A28" s="63"/>
      <c r="B28" s="88"/>
      <c r="C28" s="88"/>
      <c r="D28" s="88"/>
      <c r="E28" s="88"/>
      <c r="F28" s="270"/>
      <c r="G28" s="270"/>
      <c r="H28" s="88"/>
      <c r="I28" s="58"/>
      <c r="J28" s="114"/>
      <c r="K28" s="116"/>
      <c r="L28" s="116"/>
      <c r="M28" s="120"/>
      <c r="N28" s="63"/>
      <c r="O28" s="94"/>
      <c r="P28" s="129"/>
      <c r="Q28" s="116"/>
      <c r="R28" s="58"/>
    </row>
    <row r="29" spans="1:18" ht="13.8" thickBot="1" x14ac:dyDescent="0.3">
      <c r="A29" s="83"/>
      <c r="B29" s="75"/>
      <c r="C29" s="75"/>
      <c r="D29" s="75"/>
      <c r="E29" s="75"/>
      <c r="F29" s="273"/>
      <c r="G29" s="273"/>
      <c r="H29" s="75"/>
      <c r="I29" s="59"/>
      <c r="J29" s="115"/>
      <c r="K29" s="121"/>
      <c r="L29" s="121"/>
      <c r="M29" s="122"/>
      <c r="N29" s="83"/>
      <c r="O29" s="95"/>
      <c r="P29" s="130"/>
      <c r="Q29" s="131"/>
      <c r="R29" s="59"/>
    </row>
    <row r="30" spans="1:18" ht="13.8" thickBot="1" x14ac:dyDescent="0.3">
      <c r="A30" s="50"/>
      <c r="B30" s="50"/>
      <c r="C30" s="50"/>
      <c r="D30" s="50"/>
      <c r="E30" s="50"/>
      <c r="F30" s="56"/>
      <c r="G30" s="56"/>
      <c r="H30" s="50"/>
      <c r="I30" s="50"/>
      <c r="J30" s="50"/>
      <c r="K30" s="50"/>
      <c r="L30" s="50"/>
      <c r="M30" s="50"/>
      <c r="N30" s="50"/>
      <c r="O30" s="50"/>
      <c r="P30" s="101">
        <f>SUM(P21:P29)</f>
        <v>0</v>
      </c>
      <c r="Q30" s="102">
        <f>SUM(Q21:Q29)</f>
        <v>0</v>
      </c>
      <c r="R30" s="50"/>
    </row>
    <row r="31" spans="1:18" ht="13.8" thickBot="1" x14ac:dyDescent="0.3">
      <c r="A31" s="50"/>
      <c r="B31" s="50"/>
      <c r="C31" s="50"/>
      <c r="D31" s="50"/>
      <c r="E31" s="50"/>
      <c r="F31" s="56"/>
      <c r="G31" s="56"/>
      <c r="H31" s="50"/>
      <c r="I31" s="50"/>
      <c r="J31" s="50"/>
      <c r="K31" s="50"/>
      <c r="L31" s="50"/>
      <c r="M31" s="50"/>
      <c r="N31" s="50"/>
      <c r="O31" s="50"/>
      <c r="P31" s="50"/>
      <c r="Q31" s="50"/>
      <c r="R31" s="50"/>
    </row>
    <row r="32" spans="1:18" ht="23.4" thickBot="1" x14ac:dyDescent="0.45">
      <c r="A32" s="55" t="s">
        <v>60</v>
      </c>
      <c r="B32" s="55"/>
      <c r="C32" s="55"/>
      <c r="D32" s="55"/>
      <c r="E32" s="55"/>
      <c r="F32" s="55"/>
      <c r="G32" s="49"/>
      <c r="H32" s="54">
        <f>SUM(K37:M41)</f>
        <v>0</v>
      </c>
      <c r="I32" s="51" t="s">
        <v>57</v>
      </c>
    </row>
    <row r="33" spans="1:18" ht="13.8" thickBot="1" x14ac:dyDescent="0.3"/>
    <row r="34" spans="1:18" ht="27" customHeight="1" thickBot="1" x14ac:dyDescent="0.35">
      <c r="J34" s="263" t="s">
        <v>45</v>
      </c>
      <c r="K34" s="264"/>
      <c r="L34" s="264"/>
      <c r="M34" s="265"/>
      <c r="N34" s="46"/>
      <c r="O34" s="43"/>
      <c r="P34" s="260" t="s">
        <v>32</v>
      </c>
      <c r="Q34" s="261"/>
      <c r="R34" s="262"/>
    </row>
    <row r="35" spans="1:18" ht="79.8" thickBot="1" x14ac:dyDescent="0.3">
      <c r="A35" s="29" t="s">
        <v>24</v>
      </c>
      <c r="B35" s="30" t="s">
        <v>23</v>
      </c>
      <c r="C35" s="30" t="s">
        <v>46</v>
      </c>
      <c r="D35" s="30" t="s">
        <v>21</v>
      </c>
      <c r="E35" s="30" t="s">
        <v>25</v>
      </c>
      <c r="F35" s="271" t="s">
        <v>20</v>
      </c>
      <c r="G35" s="272"/>
      <c r="H35" s="86" t="s">
        <v>47</v>
      </c>
      <c r="I35" s="87" t="s">
        <v>26</v>
      </c>
      <c r="J35" s="89" t="s">
        <v>52</v>
      </c>
      <c r="K35" s="90" t="s">
        <v>33</v>
      </c>
      <c r="L35" s="90" t="s">
        <v>55</v>
      </c>
      <c r="M35" s="91" t="s">
        <v>34</v>
      </c>
      <c r="N35" s="85" t="s">
        <v>35</v>
      </c>
      <c r="O35" s="99" t="s">
        <v>31</v>
      </c>
      <c r="P35" s="96" t="s">
        <v>30</v>
      </c>
      <c r="Q35" s="97" t="s">
        <v>22</v>
      </c>
      <c r="R35" s="98" t="s">
        <v>31</v>
      </c>
    </row>
    <row r="36" spans="1:18" x14ac:dyDescent="0.25">
      <c r="A36" s="103"/>
      <c r="B36" s="104"/>
      <c r="C36" s="104"/>
      <c r="D36" s="104"/>
      <c r="E36" s="104"/>
      <c r="F36" s="278"/>
      <c r="G36" s="278"/>
      <c r="H36" s="104"/>
      <c r="I36" s="105"/>
      <c r="J36" s="106"/>
      <c r="K36" s="107"/>
      <c r="L36" s="107"/>
      <c r="M36" s="105"/>
      <c r="N36" s="103"/>
      <c r="O36" s="108"/>
      <c r="P36" s="127"/>
      <c r="Q36" s="128"/>
      <c r="R36" s="109"/>
    </row>
    <row r="37" spans="1:18" x14ac:dyDescent="0.25">
      <c r="A37" s="63"/>
      <c r="B37" s="64"/>
      <c r="C37" s="64"/>
      <c r="D37" s="65"/>
      <c r="E37" s="66"/>
      <c r="F37" s="270"/>
      <c r="G37" s="270"/>
      <c r="H37" s="67"/>
      <c r="I37" s="117"/>
      <c r="J37" s="82"/>
      <c r="K37" s="123"/>
      <c r="L37" s="123"/>
      <c r="M37" s="134"/>
      <c r="N37" s="92"/>
      <c r="O37" s="77"/>
      <c r="P37" s="92"/>
      <c r="Q37" s="68"/>
      <c r="R37" s="58"/>
    </row>
    <row r="38" spans="1:18" x14ac:dyDescent="0.25">
      <c r="A38" s="63"/>
      <c r="B38" s="64"/>
      <c r="C38" s="64"/>
      <c r="D38" s="65"/>
      <c r="E38" s="66"/>
      <c r="F38" s="270"/>
      <c r="G38" s="270"/>
      <c r="H38" s="67"/>
      <c r="I38" s="117"/>
      <c r="J38" s="82"/>
      <c r="K38" s="123"/>
      <c r="L38" s="123"/>
      <c r="M38" s="134"/>
      <c r="N38" s="92"/>
      <c r="O38" s="94"/>
      <c r="P38" s="92"/>
      <c r="Q38" s="68"/>
      <c r="R38" s="58"/>
    </row>
    <row r="39" spans="1:18" x14ac:dyDescent="0.25">
      <c r="A39" s="70"/>
      <c r="B39" s="64"/>
      <c r="C39" s="64"/>
      <c r="D39" s="65"/>
      <c r="E39" s="66"/>
      <c r="F39" s="270"/>
      <c r="G39" s="270"/>
      <c r="H39" s="71"/>
      <c r="I39" s="117"/>
      <c r="J39" s="82"/>
      <c r="K39" s="123"/>
      <c r="L39" s="123"/>
      <c r="M39" s="134"/>
      <c r="N39" s="92"/>
      <c r="O39" s="94"/>
      <c r="P39" s="92"/>
      <c r="Q39" s="68"/>
      <c r="R39" s="58"/>
    </row>
    <row r="40" spans="1:18" x14ac:dyDescent="0.25">
      <c r="A40" s="70"/>
      <c r="B40" s="64"/>
      <c r="C40" s="64"/>
      <c r="D40" s="64"/>
      <c r="E40" s="66"/>
      <c r="F40" s="270"/>
      <c r="G40" s="270"/>
      <c r="H40" s="88"/>
      <c r="I40" s="117"/>
      <c r="J40" s="82"/>
      <c r="K40" s="123"/>
      <c r="L40" s="123"/>
      <c r="M40" s="134"/>
      <c r="N40" s="100"/>
      <c r="O40" s="94"/>
      <c r="P40" s="92"/>
      <c r="Q40" s="68"/>
      <c r="R40" s="58"/>
    </row>
    <row r="41" spans="1:18" ht="13.8" thickBot="1" x14ac:dyDescent="0.3">
      <c r="A41" s="83"/>
      <c r="B41" s="75"/>
      <c r="C41" s="75"/>
      <c r="D41" s="75"/>
      <c r="E41" s="75"/>
      <c r="F41" s="273"/>
      <c r="G41" s="273"/>
      <c r="H41" s="75"/>
      <c r="I41" s="119"/>
      <c r="J41" s="133"/>
      <c r="K41" s="124"/>
      <c r="L41" s="124"/>
      <c r="M41" s="135"/>
      <c r="N41" s="83"/>
      <c r="O41" s="95"/>
      <c r="P41" s="136"/>
      <c r="Q41" s="137"/>
      <c r="R41" s="59"/>
    </row>
    <row r="42" spans="1:18" ht="13.8" thickBot="1" x14ac:dyDescent="0.3">
      <c r="P42" s="101">
        <f>SUM(P36:P41)</f>
        <v>0</v>
      </c>
      <c r="Q42" s="102">
        <f>SUM(Q36:Q41)</f>
        <v>0</v>
      </c>
    </row>
    <row r="43" spans="1:18" ht="13.8" thickBot="1" x14ac:dyDescent="0.3"/>
    <row r="44" spans="1:18" ht="23.4" thickBot="1" x14ac:dyDescent="0.45">
      <c r="A44" s="257" t="s">
        <v>61</v>
      </c>
      <c r="B44" s="257"/>
      <c r="C44" s="257"/>
      <c r="D44" s="257"/>
      <c r="E44" s="257"/>
      <c r="F44" s="257"/>
      <c r="G44" s="279"/>
      <c r="H44" s="54">
        <f>SUM(K48:M53)</f>
        <v>0</v>
      </c>
      <c r="I44" s="51" t="s">
        <v>57</v>
      </c>
    </row>
    <row r="45" spans="1:18" ht="13.8" thickBot="1" x14ac:dyDescent="0.3"/>
    <row r="46" spans="1:18" ht="27" customHeight="1" thickBot="1" x14ac:dyDescent="0.35">
      <c r="J46" s="263" t="s">
        <v>45</v>
      </c>
      <c r="K46" s="264"/>
      <c r="L46" s="264"/>
      <c r="M46" s="265"/>
      <c r="N46" s="46"/>
      <c r="O46" s="43"/>
      <c r="P46" s="260" t="s">
        <v>32</v>
      </c>
      <c r="Q46" s="261"/>
      <c r="R46" s="262"/>
    </row>
    <row r="47" spans="1:18" ht="79.8" thickBot="1" x14ac:dyDescent="0.3">
      <c r="A47" s="29" t="s">
        <v>24</v>
      </c>
      <c r="B47" s="30" t="s">
        <v>23</v>
      </c>
      <c r="C47" s="30" t="s">
        <v>46</v>
      </c>
      <c r="D47" s="30" t="s">
        <v>21</v>
      </c>
      <c r="E47" s="30" t="s">
        <v>25</v>
      </c>
      <c r="F47" s="271" t="s">
        <v>20</v>
      </c>
      <c r="G47" s="272"/>
      <c r="H47" s="86" t="s">
        <v>47</v>
      </c>
      <c r="I47" s="87" t="s">
        <v>26</v>
      </c>
      <c r="J47" s="89" t="s">
        <v>52</v>
      </c>
      <c r="K47" s="90" t="s">
        <v>33</v>
      </c>
      <c r="L47" s="90" t="s">
        <v>55</v>
      </c>
      <c r="M47" s="91" t="s">
        <v>34</v>
      </c>
      <c r="N47" s="85" t="s">
        <v>35</v>
      </c>
      <c r="O47" s="99" t="s">
        <v>31</v>
      </c>
      <c r="P47" s="96" t="s">
        <v>30</v>
      </c>
      <c r="Q47" s="97" t="s">
        <v>22</v>
      </c>
      <c r="R47" s="98" t="s">
        <v>31</v>
      </c>
    </row>
    <row r="48" spans="1:18" x14ac:dyDescent="0.25">
      <c r="A48" s="103"/>
      <c r="B48" s="104"/>
      <c r="C48" s="104"/>
      <c r="D48" s="104"/>
      <c r="E48" s="104"/>
      <c r="F48" s="278"/>
      <c r="G48" s="278"/>
      <c r="H48" s="104"/>
      <c r="I48" s="105"/>
      <c r="J48" s="106"/>
      <c r="K48" s="107"/>
      <c r="L48" s="107"/>
      <c r="M48" s="105"/>
      <c r="N48" s="103"/>
      <c r="O48" s="108"/>
      <c r="P48" s="127"/>
      <c r="Q48" s="128"/>
      <c r="R48" s="109"/>
    </row>
    <row r="49" spans="1:18" x14ac:dyDescent="0.25">
      <c r="A49" s="63"/>
      <c r="B49" s="64"/>
      <c r="C49" s="64"/>
      <c r="D49" s="65"/>
      <c r="E49" s="66"/>
      <c r="F49" s="270"/>
      <c r="G49" s="270"/>
      <c r="H49" s="67"/>
      <c r="I49" s="117"/>
      <c r="J49" s="113"/>
      <c r="K49" s="123"/>
      <c r="L49" s="123"/>
      <c r="M49" s="134"/>
      <c r="N49" s="92"/>
      <c r="O49" s="77"/>
      <c r="P49" s="129"/>
      <c r="Q49" s="116"/>
      <c r="R49" s="58"/>
    </row>
    <row r="50" spans="1:18" x14ac:dyDescent="0.25">
      <c r="A50" s="63"/>
      <c r="B50" s="64"/>
      <c r="C50" s="64"/>
      <c r="D50" s="65"/>
      <c r="E50" s="66"/>
      <c r="F50" s="270"/>
      <c r="G50" s="270"/>
      <c r="H50" s="67"/>
      <c r="I50" s="117"/>
      <c r="J50" s="113"/>
      <c r="K50" s="123"/>
      <c r="L50" s="123"/>
      <c r="M50" s="134"/>
      <c r="N50" s="92"/>
      <c r="O50" s="94"/>
      <c r="P50" s="129"/>
      <c r="Q50" s="116"/>
      <c r="R50" s="58"/>
    </row>
    <row r="51" spans="1:18" x14ac:dyDescent="0.25">
      <c r="A51" s="70"/>
      <c r="B51" s="64"/>
      <c r="C51" s="64"/>
      <c r="D51" s="65"/>
      <c r="E51" s="66"/>
      <c r="F51" s="270"/>
      <c r="G51" s="270"/>
      <c r="H51" s="71"/>
      <c r="I51" s="117"/>
      <c r="J51" s="113"/>
      <c r="K51" s="123"/>
      <c r="L51" s="123"/>
      <c r="M51" s="134"/>
      <c r="N51" s="92"/>
      <c r="O51" s="94"/>
      <c r="P51" s="129"/>
      <c r="Q51" s="116"/>
      <c r="R51" s="58"/>
    </row>
    <row r="52" spans="1:18" x14ac:dyDescent="0.25">
      <c r="A52" s="70"/>
      <c r="B52" s="64"/>
      <c r="C52" s="64"/>
      <c r="D52" s="64"/>
      <c r="E52" s="66"/>
      <c r="F52" s="270"/>
      <c r="G52" s="270"/>
      <c r="H52" s="88"/>
      <c r="I52" s="117"/>
      <c r="J52" s="113"/>
      <c r="K52" s="123"/>
      <c r="L52" s="123"/>
      <c r="M52" s="134"/>
      <c r="N52" s="100"/>
      <c r="O52" s="94"/>
      <c r="P52" s="129"/>
      <c r="Q52" s="116"/>
      <c r="R52" s="58"/>
    </row>
    <row r="53" spans="1:18" ht="13.8" thickBot="1" x14ac:dyDescent="0.3">
      <c r="A53" s="83"/>
      <c r="B53" s="75"/>
      <c r="C53" s="75"/>
      <c r="D53" s="75"/>
      <c r="E53" s="75"/>
      <c r="F53" s="273"/>
      <c r="G53" s="273"/>
      <c r="H53" s="75"/>
      <c r="I53" s="119"/>
      <c r="J53" s="138"/>
      <c r="K53" s="124"/>
      <c r="L53" s="124"/>
      <c r="M53" s="135"/>
      <c r="N53" s="83"/>
      <c r="O53" s="95"/>
      <c r="P53" s="130"/>
      <c r="Q53" s="131"/>
      <c r="R53" s="59"/>
    </row>
    <row r="54" spans="1:18" ht="13.8" thickBot="1" x14ac:dyDescent="0.3">
      <c r="P54" s="125">
        <f>SUM(P48:P53)</f>
        <v>0</v>
      </c>
      <c r="Q54" s="126">
        <f>SUM(Q48:Q53)</f>
        <v>0</v>
      </c>
    </row>
    <row r="55" spans="1:18" ht="13.8" thickBot="1" x14ac:dyDescent="0.3"/>
    <row r="56" spans="1:18" ht="23.4" thickBot="1" x14ac:dyDescent="0.45">
      <c r="A56" s="257" t="s">
        <v>62</v>
      </c>
      <c r="B56" s="257"/>
      <c r="C56" s="257"/>
      <c r="D56" s="257"/>
      <c r="E56" s="257"/>
      <c r="F56" s="257"/>
      <c r="H56" s="54">
        <f>SUM(K60:M65)</f>
        <v>0</v>
      </c>
      <c r="I56" s="51" t="s">
        <v>57</v>
      </c>
    </row>
    <row r="57" spans="1:18" ht="13.8" thickBot="1" x14ac:dyDescent="0.3"/>
    <row r="58" spans="1:18" ht="27" customHeight="1" thickBot="1" x14ac:dyDescent="0.35">
      <c r="J58" s="263" t="s">
        <v>45</v>
      </c>
      <c r="K58" s="264"/>
      <c r="L58" s="264"/>
      <c r="M58" s="265"/>
      <c r="N58" s="46"/>
      <c r="O58" s="43"/>
      <c r="P58" s="260" t="s">
        <v>32</v>
      </c>
      <c r="Q58" s="261"/>
      <c r="R58" s="262"/>
    </row>
    <row r="59" spans="1:18" ht="79.8" thickBot="1" x14ac:dyDescent="0.3">
      <c r="A59" s="29" t="s">
        <v>24</v>
      </c>
      <c r="B59" s="30" t="s">
        <v>23</v>
      </c>
      <c r="C59" s="30" t="s">
        <v>46</v>
      </c>
      <c r="D59" s="30" t="s">
        <v>21</v>
      </c>
      <c r="E59" s="30" t="s">
        <v>25</v>
      </c>
      <c r="F59" s="271" t="s">
        <v>20</v>
      </c>
      <c r="G59" s="272"/>
      <c r="H59" s="86" t="s">
        <v>47</v>
      </c>
      <c r="I59" s="87" t="s">
        <v>26</v>
      </c>
      <c r="J59" s="89" t="s">
        <v>52</v>
      </c>
      <c r="K59" s="90" t="s">
        <v>33</v>
      </c>
      <c r="L59" s="90" t="s">
        <v>55</v>
      </c>
      <c r="M59" s="91" t="s">
        <v>34</v>
      </c>
      <c r="N59" s="85" t="s">
        <v>35</v>
      </c>
      <c r="O59" s="99" t="s">
        <v>31</v>
      </c>
      <c r="P59" s="96" t="s">
        <v>30</v>
      </c>
      <c r="Q59" s="97" t="s">
        <v>22</v>
      </c>
      <c r="R59" s="98" t="s">
        <v>31</v>
      </c>
    </row>
    <row r="60" spans="1:18" x14ac:dyDescent="0.25">
      <c r="A60" s="103"/>
      <c r="B60" s="104"/>
      <c r="C60" s="104"/>
      <c r="D60" s="104"/>
      <c r="E60" s="104"/>
      <c r="F60" s="278"/>
      <c r="G60" s="278"/>
      <c r="H60" s="104"/>
      <c r="I60" s="105"/>
      <c r="J60" s="106"/>
      <c r="K60" s="107"/>
      <c r="L60" s="107"/>
      <c r="M60" s="105"/>
      <c r="N60" s="103"/>
      <c r="O60" s="108"/>
      <c r="P60" s="127"/>
      <c r="Q60" s="128"/>
      <c r="R60" s="109"/>
    </row>
    <row r="61" spans="1:18" x14ac:dyDescent="0.25">
      <c r="A61" s="63"/>
      <c r="B61" s="64"/>
      <c r="C61" s="64"/>
      <c r="D61" s="65"/>
      <c r="E61" s="66"/>
      <c r="F61" s="270"/>
      <c r="G61" s="270"/>
      <c r="H61" s="67"/>
      <c r="I61" s="117"/>
      <c r="J61" s="113"/>
      <c r="K61" s="123"/>
      <c r="L61" s="123"/>
      <c r="M61" s="134"/>
      <c r="N61" s="92"/>
      <c r="O61" s="77"/>
      <c r="P61" s="129"/>
      <c r="Q61" s="116"/>
      <c r="R61" s="58"/>
    </row>
    <row r="62" spans="1:18" x14ac:dyDescent="0.25">
      <c r="A62" s="63"/>
      <c r="B62" s="64"/>
      <c r="C62" s="64"/>
      <c r="D62" s="65"/>
      <c r="E62" s="66"/>
      <c r="F62" s="270"/>
      <c r="G62" s="270"/>
      <c r="H62" s="67"/>
      <c r="I62" s="117"/>
      <c r="J62" s="113"/>
      <c r="K62" s="123"/>
      <c r="L62" s="123"/>
      <c r="M62" s="134"/>
      <c r="N62" s="92"/>
      <c r="O62" s="94"/>
      <c r="P62" s="129"/>
      <c r="Q62" s="116"/>
      <c r="R62" s="58"/>
    </row>
    <row r="63" spans="1:18" x14ac:dyDescent="0.25">
      <c r="A63" s="70"/>
      <c r="B63" s="64"/>
      <c r="C63" s="64"/>
      <c r="D63" s="65"/>
      <c r="E63" s="66"/>
      <c r="F63" s="270"/>
      <c r="G63" s="270"/>
      <c r="H63" s="71"/>
      <c r="I63" s="117"/>
      <c r="J63" s="113"/>
      <c r="K63" s="123"/>
      <c r="L63" s="123"/>
      <c r="M63" s="134"/>
      <c r="N63" s="92"/>
      <c r="O63" s="94"/>
      <c r="P63" s="129"/>
      <c r="Q63" s="116"/>
      <c r="R63" s="58"/>
    </row>
    <row r="64" spans="1:18" x14ac:dyDescent="0.25">
      <c r="A64" s="70"/>
      <c r="B64" s="64"/>
      <c r="C64" s="64"/>
      <c r="D64" s="64"/>
      <c r="E64" s="66"/>
      <c r="F64" s="270"/>
      <c r="G64" s="270"/>
      <c r="H64" s="88"/>
      <c r="I64" s="117"/>
      <c r="J64" s="113"/>
      <c r="K64" s="123"/>
      <c r="L64" s="123"/>
      <c r="M64" s="134"/>
      <c r="N64" s="100"/>
      <c r="O64" s="94"/>
      <c r="P64" s="129"/>
      <c r="Q64" s="116"/>
      <c r="R64" s="58"/>
    </row>
    <row r="65" spans="1:18" ht="13.8" thickBot="1" x14ac:dyDescent="0.3">
      <c r="A65" s="83"/>
      <c r="B65" s="75"/>
      <c r="C65" s="75"/>
      <c r="D65" s="75"/>
      <c r="E65" s="75"/>
      <c r="F65" s="273"/>
      <c r="G65" s="273"/>
      <c r="H65" s="75"/>
      <c r="I65" s="119"/>
      <c r="J65" s="138"/>
      <c r="K65" s="124"/>
      <c r="L65" s="124"/>
      <c r="M65" s="135"/>
      <c r="N65" s="83"/>
      <c r="O65" s="95"/>
      <c r="P65" s="132"/>
      <c r="Q65" s="118"/>
      <c r="R65" s="59"/>
    </row>
    <row r="66" spans="1:18" ht="13.8" thickBot="1" x14ac:dyDescent="0.3">
      <c r="P66" s="139">
        <f>SUM(P60:P65)</f>
        <v>0</v>
      </c>
      <c r="Q66" s="126">
        <f>SUM(Q60:Q65)</f>
        <v>0</v>
      </c>
    </row>
    <row r="68" spans="1:18" ht="13.8" thickBot="1" x14ac:dyDescent="0.3"/>
    <row r="69" spans="1:18" ht="48" customHeight="1" thickBot="1" x14ac:dyDescent="0.45">
      <c r="A69" s="274" t="s">
        <v>63</v>
      </c>
      <c r="B69" s="274"/>
      <c r="C69" s="274"/>
      <c r="D69" s="274"/>
      <c r="E69" s="274"/>
      <c r="F69" s="274"/>
      <c r="G69" s="275"/>
      <c r="H69" s="54">
        <f>SUM(K73:M78)</f>
        <v>0</v>
      </c>
      <c r="I69" s="51" t="s">
        <v>57</v>
      </c>
    </row>
    <row r="70" spans="1:18" ht="13.8" thickBot="1" x14ac:dyDescent="0.3"/>
    <row r="71" spans="1:18" ht="27" customHeight="1" thickBot="1" x14ac:dyDescent="0.35">
      <c r="J71" s="263" t="s">
        <v>45</v>
      </c>
      <c r="K71" s="264"/>
      <c r="L71" s="264"/>
      <c r="M71" s="265"/>
      <c r="N71" s="46"/>
      <c r="O71" s="43"/>
      <c r="P71" s="260" t="s">
        <v>32</v>
      </c>
      <c r="Q71" s="261"/>
      <c r="R71" s="262"/>
    </row>
    <row r="72" spans="1:18" ht="79.8" thickBot="1" x14ac:dyDescent="0.3">
      <c r="A72" s="29" t="s">
        <v>24</v>
      </c>
      <c r="B72" s="30" t="s">
        <v>23</v>
      </c>
      <c r="C72" s="30" t="s">
        <v>46</v>
      </c>
      <c r="D72" s="30" t="s">
        <v>21</v>
      </c>
      <c r="E72" s="30" t="s">
        <v>25</v>
      </c>
      <c r="F72" s="271" t="s">
        <v>20</v>
      </c>
      <c r="G72" s="272"/>
      <c r="H72" s="86" t="s">
        <v>47</v>
      </c>
      <c r="I72" s="87" t="s">
        <v>26</v>
      </c>
      <c r="J72" s="89" t="s">
        <v>52</v>
      </c>
      <c r="K72" s="90" t="s">
        <v>33</v>
      </c>
      <c r="L72" s="90" t="s">
        <v>55</v>
      </c>
      <c r="M72" s="91" t="s">
        <v>34</v>
      </c>
      <c r="N72" s="85" t="s">
        <v>35</v>
      </c>
      <c r="O72" s="99" t="s">
        <v>31</v>
      </c>
      <c r="P72" s="96" t="s">
        <v>30</v>
      </c>
      <c r="Q72" s="97" t="s">
        <v>22</v>
      </c>
      <c r="R72" s="98" t="s">
        <v>31</v>
      </c>
    </row>
    <row r="73" spans="1:18" x14ac:dyDescent="0.25">
      <c r="A73" s="103"/>
      <c r="B73" s="104"/>
      <c r="C73" s="104"/>
      <c r="D73" s="104"/>
      <c r="E73" s="104"/>
      <c r="F73" s="278"/>
      <c r="G73" s="278"/>
      <c r="H73" s="104"/>
      <c r="I73" s="105"/>
      <c r="J73" s="106"/>
      <c r="K73" s="107"/>
      <c r="L73" s="107"/>
      <c r="M73" s="105"/>
      <c r="N73" s="103"/>
      <c r="O73" s="108"/>
      <c r="P73" s="127"/>
      <c r="Q73" s="128"/>
      <c r="R73" s="109"/>
    </row>
    <row r="74" spans="1:18" x14ac:dyDescent="0.25">
      <c r="A74" s="63"/>
      <c r="B74" s="64"/>
      <c r="C74" s="64"/>
      <c r="D74" s="65"/>
      <c r="E74" s="66"/>
      <c r="F74" s="270"/>
      <c r="G74" s="270"/>
      <c r="H74" s="67"/>
      <c r="I74" s="117"/>
      <c r="J74" s="113"/>
      <c r="K74" s="116"/>
      <c r="L74" s="116"/>
      <c r="M74" s="117"/>
      <c r="N74" s="92"/>
      <c r="O74" s="77"/>
      <c r="P74" s="129"/>
      <c r="Q74" s="116"/>
      <c r="R74" s="58"/>
    </row>
    <row r="75" spans="1:18" x14ac:dyDescent="0.25">
      <c r="A75" s="63"/>
      <c r="B75" s="64"/>
      <c r="C75" s="64"/>
      <c r="D75" s="65"/>
      <c r="E75" s="66"/>
      <c r="F75" s="270"/>
      <c r="G75" s="270"/>
      <c r="H75" s="67"/>
      <c r="I75" s="117"/>
      <c r="J75" s="113"/>
      <c r="K75" s="116"/>
      <c r="L75" s="116"/>
      <c r="M75" s="117"/>
      <c r="N75" s="92"/>
      <c r="O75" s="94"/>
      <c r="P75" s="129"/>
      <c r="Q75" s="116"/>
      <c r="R75" s="58"/>
    </row>
    <row r="76" spans="1:18" x14ac:dyDescent="0.25">
      <c r="A76" s="70"/>
      <c r="B76" s="64"/>
      <c r="C76" s="64"/>
      <c r="D76" s="65"/>
      <c r="E76" s="66"/>
      <c r="F76" s="270"/>
      <c r="G76" s="270"/>
      <c r="H76" s="71"/>
      <c r="I76" s="117"/>
      <c r="J76" s="113"/>
      <c r="K76" s="116"/>
      <c r="L76" s="116"/>
      <c r="M76" s="117"/>
      <c r="N76" s="92"/>
      <c r="O76" s="94"/>
      <c r="P76" s="129"/>
      <c r="Q76" s="116"/>
      <c r="R76" s="58"/>
    </row>
    <row r="77" spans="1:18" x14ac:dyDescent="0.25">
      <c r="A77" s="70"/>
      <c r="B77" s="64"/>
      <c r="C77" s="64"/>
      <c r="D77" s="64"/>
      <c r="E77" s="66"/>
      <c r="F77" s="270"/>
      <c r="G77" s="270"/>
      <c r="H77" s="88"/>
      <c r="I77" s="117"/>
      <c r="J77" s="113"/>
      <c r="K77" s="116"/>
      <c r="L77" s="116"/>
      <c r="M77" s="117"/>
      <c r="N77" s="100"/>
      <c r="O77" s="94"/>
      <c r="P77" s="129"/>
      <c r="Q77" s="116"/>
      <c r="R77" s="58"/>
    </row>
    <row r="78" spans="1:18" ht="13.8" thickBot="1" x14ac:dyDescent="0.3">
      <c r="A78" s="83"/>
      <c r="B78" s="75"/>
      <c r="C78" s="75"/>
      <c r="D78" s="75"/>
      <c r="E78" s="75"/>
      <c r="F78" s="273"/>
      <c r="G78" s="273"/>
      <c r="H78" s="75"/>
      <c r="I78" s="119"/>
      <c r="J78" s="138"/>
      <c r="K78" s="118"/>
      <c r="L78" s="118"/>
      <c r="M78" s="119"/>
      <c r="N78" s="83"/>
      <c r="O78" s="95"/>
      <c r="P78" s="130"/>
      <c r="Q78" s="131"/>
      <c r="R78" s="59"/>
    </row>
    <row r="79" spans="1:18" ht="13.8" thickBot="1" x14ac:dyDescent="0.3">
      <c r="P79" s="125">
        <f>SUM(P73:P78)</f>
        <v>0</v>
      </c>
      <c r="Q79" s="126">
        <f>SUM(Q73:Q78)</f>
        <v>0</v>
      </c>
    </row>
    <row r="82" spans="1:18" ht="13.8" thickBot="1" x14ac:dyDescent="0.3"/>
    <row r="83" spans="1:18" ht="23.4" thickBot="1" x14ac:dyDescent="0.45">
      <c r="A83" s="257" t="s">
        <v>64</v>
      </c>
      <c r="B83" s="257"/>
      <c r="C83" s="257"/>
      <c r="D83" s="257"/>
      <c r="E83" s="257"/>
      <c r="F83" s="257"/>
      <c r="H83" s="54">
        <f>SUM(K87:M92)</f>
        <v>0</v>
      </c>
      <c r="I83" s="51" t="s">
        <v>57</v>
      </c>
    </row>
    <row r="84" spans="1:18" ht="13.8" thickBot="1" x14ac:dyDescent="0.3"/>
    <row r="85" spans="1:18" ht="27" customHeight="1" thickBot="1" x14ac:dyDescent="0.35">
      <c r="J85" s="263" t="s">
        <v>45</v>
      </c>
      <c r="K85" s="264"/>
      <c r="L85" s="264"/>
      <c r="M85" s="265"/>
      <c r="N85" s="46"/>
      <c r="O85" s="43"/>
      <c r="P85" s="260" t="s">
        <v>32</v>
      </c>
      <c r="Q85" s="261"/>
      <c r="R85" s="262"/>
    </row>
    <row r="86" spans="1:18" ht="79.8" thickBot="1" x14ac:dyDescent="0.3">
      <c r="A86" s="29" t="s">
        <v>24</v>
      </c>
      <c r="B86" s="30" t="s">
        <v>23</v>
      </c>
      <c r="C86" s="30" t="s">
        <v>46</v>
      </c>
      <c r="D86" s="30" t="s">
        <v>21</v>
      </c>
      <c r="E86" s="30" t="s">
        <v>25</v>
      </c>
      <c r="F86" s="271" t="s">
        <v>20</v>
      </c>
      <c r="G86" s="272"/>
      <c r="H86" s="86" t="s">
        <v>47</v>
      </c>
      <c r="I86" s="87" t="s">
        <v>26</v>
      </c>
      <c r="J86" s="89" t="s">
        <v>52</v>
      </c>
      <c r="K86" s="90" t="s">
        <v>33</v>
      </c>
      <c r="L86" s="90" t="s">
        <v>55</v>
      </c>
      <c r="M86" s="91" t="s">
        <v>34</v>
      </c>
      <c r="N86" s="85" t="s">
        <v>35</v>
      </c>
      <c r="O86" s="40" t="s">
        <v>31</v>
      </c>
      <c r="P86" s="96" t="s">
        <v>30</v>
      </c>
      <c r="Q86" s="97" t="s">
        <v>22</v>
      </c>
      <c r="R86" s="98" t="s">
        <v>31</v>
      </c>
    </row>
    <row r="87" spans="1:18" x14ac:dyDescent="0.25">
      <c r="A87" s="103"/>
      <c r="B87" s="104"/>
      <c r="C87" s="104"/>
      <c r="D87" s="104"/>
      <c r="E87" s="104"/>
      <c r="F87" s="278"/>
      <c r="G87" s="278"/>
      <c r="H87" s="104"/>
      <c r="I87" s="105"/>
      <c r="J87" s="106"/>
      <c r="K87" s="107"/>
      <c r="L87" s="107"/>
      <c r="M87" s="105"/>
      <c r="N87" s="103"/>
      <c r="O87" s="108"/>
      <c r="P87" s="127"/>
      <c r="Q87" s="128"/>
      <c r="R87" s="109"/>
    </row>
    <row r="88" spans="1:18" x14ac:dyDescent="0.25">
      <c r="A88" s="63"/>
      <c r="B88" s="64"/>
      <c r="C88" s="64"/>
      <c r="D88" s="65"/>
      <c r="E88" s="66"/>
      <c r="F88" s="270"/>
      <c r="G88" s="270"/>
      <c r="H88" s="67"/>
      <c r="I88" s="117"/>
      <c r="J88" s="113"/>
      <c r="K88" s="116"/>
      <c r="L88" s="116"/>
      <c r="M88" s="117"/>
      <c r="N88" s="92"/>
      <c r="O88" s="77"/>
      <c r="P88" s="129"/>
      <c r="Q88" s="116"/>
      <c r="R88" s="58"/>
    </row>
    <row r="89" spans="1:18" x14ac:dyDescent="0.25">
      <c r="A89" s="63"/>
      <c r="B89" s="64"/>
      <c r="C89" s="64"/>
      <c r="D89" s="65"/>
      <c r="E89" s="66"/>
      <c r="F89" s="270"/>
      <c r="G89" s="270"/>
      <c r="H89" s="67"/>
      <c r="I89" s="117"/>
      <c r="J89" s="113"/>
      <c r="K89" s="116"/>
      <c r="L89" s="116"/>
      <c r="M89" s="117"/>
      <c r="N89" s="92"/>
      <c r="O89" s="94"/>
      <c r="P89" s="129"/>
      <c r="Q89" s="116"/>
      <c r="R89" s="58"/>
    </row>
    <row r="90" spans="1:18" x14ac:dyDescent="0.25">
      <c r="A90" s="70"/>
      <c r="B90" s="64"/>
      <c r="C90" s="64"/>
      <c r="D90" s="65"/>
      <c r="E90" s="66"/>
      <c r="F90" s="270"/>
      <c r="G90" s="270"/>
      <c r="H90" s="71"/>
      <c r="I90" s="117"/>
      <c r="J90" s="113"/>
      <c r="K90" s="116"/>
      <c r="L90" s="116"/>
      <c r="M90" s="117"/>
      <c r="N90" s="92"/>
      <c r="O90" s="94"/>
      <c r="P90" s="129"/>
      <c r="Q90" s="116"/>
      <c r="R90" s="58"/>
    </row>
    <row r="91" spans="1:18" x14ac:dyDescent="0.25">
      <c r="A91" s="70"/>
      <c r="B91" s="64"/>
      <c r="C91" s="64"/>
      <c r="D91" s="64"/>
      <c r="E91" s="66"/>
      <c r="F91" s="270"/>
      <c r="G91" s="270"/>
      <c r="H91" s="88"/>
      <c r="I91" s="117"/>
      <c r="J91" s="113"/>
      <c r="K91" s="116"/>
      <c r="L91" s="116"/>
      <c r="M91" s="117"/>
      <c r="N91" s="100"/>
      <c r="O91" s="94"/>
      <c r="P91" s="129"/>
      <c r="Q91" s="116"/>
      <c r="R91" s="58"/>
    </row>
    <row r="92" spans="1:18" ht="13.8" thickBot="1" x14ac:dyDescent="0.3">
      <c r="A92" s="83"/>
      <c r="B92" s="75"/>
      <c r="C92" s="75"/>
      <c r="D92" s="75"/>
      <c r="E92" s="75"/>
      <c r="F92" s="273"/>
      <c r="G92" s="273"/>
      <c r="H92" s="75"/>
      <c r="I92" s="119"/>
      <c r="J92" s="138"/>
      <c r="K92" s="118"/>
      <c r="L92" s="118"/>
      <c r="M92" s="119"/>
      <c r="N92" s="83"/>
      <c r="O92" s="95"/>
      <c r="P92" s="130"/>
      <c r="Q92" s="131"/>
      <c r="R92" s="59"/>
    </row>
    <row r="93" spans="1:18" ht="13.8" thickBot="1" x14ac:dyDescent="0.3">
      <c r="P93" s="125">
        <f>SUM(P87:P92)</f>
        <v>0</v>
      </c>
      <c r="Q93" s="126">
        <f>SUM(Q87:Q92)</f>
        <v>0</v>
      </c>
    </row>
    <row r="95" spans="1:18" ht="13.8" thickBot="1" x14ac:dyDescent="0.3"/>
    <row r="96" spans="1:18" ht="23.4" thickBot="1" x14ac:dyDescent="0.45">
      <c r="A96" s="257" t="s">
        <v>65</v>
      </c>
      <c r="B96" s="257"/>
      <c r="C96" s="257"/>
      <c r="D96" s="257"/>
      <c r="E96" s="257"/>
      <c r="F96" s="257"/>
      <c r="H96" s="54">
        <f>SUM(K100:M105)</f>
        <v>0</v>
      </c>
      <c r="I96" s="51" t="s">
        <v>57</v>
      </c>
    </row>
    <row r="97" spans="1:18" ht="13.8" thickBot="1" x14ac:dyDescent="0.3"/>
    <row r="98" spans="1:18" ht="27" customHeight="1" thickBot="1" x14ac:dyDescent="0.35">
      <c r="J98" s="263" t="s">
        <v>45</v>
      </c>
      <c r="K98" s="264"/>
      <c r="L98" s="264"/>
      <c r="M98" s="265"/>
      <c r="N98" s="46"/>
      <c r="O98" s="43"/>
      <c r="P98" s="260" t="s">
        <v>32</v>
      </c>
      <c r="Q98" s="261"/>
      <c r="R98" s="262"/>
    </row>
    <row r="99" spans="1:18" ht="79.8" thickBot="1" x14ac:dyDescent="0.3">
      <c r="A99" s="29" t="s">
        <v>24</v>
      </c>
      <c r="B99" s="30" t="s">
        <v>23</v>
      </c>
      <c r="C99" s="30" t="s">
        <v>46</v>
      </c>
      <c r="D99" s="30" t="s">
        <v>21</v>
      </c>
      <c r="E99" s="30" t="s">
        <v>25</v>
      </c>
      <c r="F99" s="271" t="s">
        <v>20</v>
      </c>
      <c r="G99" s="272"/>
      <c r="H99" s="86" t="s">
        <v>47</v>
      </c>
      <c r="I99" s="87" t="s">
        <v>26</v>
      </c>
      <c r="J99" s="89" t="s">
        <v>52</v>
      </c>
      <c r="K99" s="90" t="s">
        <v>33</v>
      </c>
      <c r="L99" s="90" t="s">
        <v>55</v>
      </c>
      <c r="M99" s="91" t="s">
        <v>34</v>
      </c>
      <c r="N99" s="85" t="s">
        <v>35</v>
      </c>
      <c r="O99" s="40" t="s">
        <v>31</v>
      </c>
      <c r="P99" s="96" t="s">
        <v>30</v>
      </c>
      <c r="Q99" s="97" t="s">
        <v>22</v>
      </c>
      <c r="R99" s="98" t="s">
        <v>31</v>
      </c>
    </row>
    <row r="100" spans="1:18" x14ac:dyDescent="0.25">
      <c r="A100" s="103"/>
      <c r="B100" s="104"/>
      <c r="C100" s="104"/>
      <c r="D100" s="104"/>
      <c r="E100" s="104"/>
      <c r="F100" s="278"/>
      <c r="G100" s="278"/>
      <c r="H100" s="104"/>
      <c r="I100" s="105"/>
      <c r="J100" s="106"/>
      <c r="K100" s="107"/>
      <c r="L100" s="107"/>
      <c r="M100" s="105"/>
      <c r="N100" s="103"/>
      <c r="O100" s="108"/>
      <c r="P100" s="127"/>
      <c r="Q100" s="128"/>
      <c r="R100" s="109"/>
    </row>
    <row r="101" spans="1:18" x14ac:dyDescent="0.25">
      <c r="A101" s="63"/>
      <c r="B101" s="64"/>
      <c r="C101" s="64"/>
      <c r="D101" s="65"/>
      <c r="E101" s="66"/>
      <c r="F101" s="270"/>
      <c r="G101" s="270"/>
      <c r="H101" s="67"/>
      <c r="I101" s="117"/>
      <c r="J101" s="113"/>
      <c r="K101" s="116"/>
      <c r="L101" s="116"/>
      <c r="M101" s="117"/>
      <c r="N101" s="92"/>
      <c r="O101" s="77"/>
      <c r="P101" s="129"/>
      <c r="Q101" s="116"/>
      <c r="R101" s="58"/>
    </row>
    <row r="102" spans="1:18" x14ac:dyDescent="0.25">
      <c r="A102" s="63"/>
      <c r="B102" s="64"/>
      <c r="C102" s="64"/>
      <c r="D102" s="65"/>
      <c r="E102" s="66"/>
      <c r="F102" s="270"/>
      <c r="G102" s="270"/>
      <c r="H102" s="67"/>
      <c r="I102" s="117"/>
      <c r="J102" s="113"/>
      <c r="K102" s="116"/>
      <c r="L102" s="116"/>
      <c r="M102" s="117"/>
      <c r="N102" s="92"/>
      <c r="O102" s="94"/>
      <c r="P102" s="129"/>
      <c r="Q102" s="116"/>
      <c r="R102" s="58"/>
    </row>
    <row r="103" spans="1:18" x14ac:dyDescent="0.25">
      <c r="A103" s="70"/>
      <c r="B103" s="64"/>
      <c r="C103" s="64"/>
      <c r="D103" s="65"/>
      <c r="E103" s="66"/>
      <c r="F103" s="270"/>
      <c r="G103" s="270"/>
      <c r="H103" s="71"/>
      <c r="I103" s="117"/>
      <c r="J103" s="113"/>
      <c r="K103" s="116"/>
      <c r="L103" s="116"/>
      <c r="M103" s="117"/>
      <c r="N103" s="92"/>
      <c r="O103" s="94"/>
      <c r="P103" s="129"/>
      <c r="Q103" s="116"/>
      <c r="R103" s="58"/>
    </row>
    <row r="104" spans="1:18" x14ac:dyDescent="0.25">
      <c r="A104" s="70"/>
      <c r="B104" s="64"/>
      <c r="C104" s="64"/>
      <c r="D104" s="64"/>
      <c r="E104" s="66"/>
      <c r="F104" s="270"/>
      <c r="G104" s="270"/>
      <c r="H104" s="88"/>
      <c r="I104" s="117"/>
      <c r="J104" s="113"/>
      <c r="K104" s="116"/>
      <c r="L104" s="116"/>
      <c r="M104" s="117"/>
      <c r="N104" s="100"/>
      <c r="O104" s="94"/>
      <c r="P104" s="129"/>
      <c r="Q104" s="116"/>
      <c r="R104" s="58"/>
    </row>
    <row r="105" spans="1:18" ht="13.8" thickBot="1" x14ac:dyDescent="0.3">
      <c r="A105" s="83"/>
      <c r="B105" s="75"/>
      <c r="C105" s="75"/>
      <c r="D105" s="75"/>
      <c r="E105" s="75"/>
      <c r="F105" s="273"/>
      <c r="G105" s="273"/>
      <c r="H105" s="75"/>
      <c r="I105" s="119"/>
      <c r="J105" s="138"/>
      <c r="K105" s="118"/>
      <c r="L105" s="118"/>
      <c r="M105" s="119"/>
      <c r="N105" s="83"/>
      <c r="O105" s="95"/>
      <c r="P105" s="130"/>
      <c r="Q105" s="131"/>
      <c r="R105" s="59"/>
    </row>
    <row r="106" spans="1:18" ht="13.8" thickBot="1" x14ac:dyDescent="0.3">
      <c r="P106" s="125">
        <f>SUM(P100:P105)</f>
        <v>0</v>
      </c>
      <c r="Q106" s="126">
        <f>SUM(Q100:Q105)</f>
        <v>0</v>
      </c>
    </row>
    <row r="109" spans="1:18" ht="13.8" thickBot="1" x14ac:dyDescent="0.3"/>
    <row r="110" spans="1:18" ht="23.4" thickBot="1" x14ac:dyDescent="0.45">
      <c r="A110" s="257" t="s">
        <v>66</v>
      </c>
      <c r="B110" s="257"/>
      <c r="C110" s="257"/>
      <c r="D110" s="257"/>
      <c r="E110" s="257"/>
      <c r="F110" s="257"/>
      <c r="H110" s="54">
        <f>SUM(K114:M119)</f>
        <v>0</v>
      </c>
      <c r="I110" s="51" t="s">
        <v>57</v>
      </c>
    </row>
    <row r="111" spans="1:18" ht="13.8" thickBot="1" x14ac:dyDescent="0.3"/>
    <row r="112" spans="1:18" ht="27" customHeight="1" thickBot="1" x14ac:dyDescent="0.35">
      <c r="J112" s="263" t="s">
        <v>45</v>
      </c>
      <c r="K112" s="264"/>
      <c r="L112" s="264"/>
      <c r="M112" s="265"/>
      <c r="N112" s="46"/>
      <c r="O112" s="43"/>
      <c r="P112" s="260" t="s">
        <v>32</v>
      </c>
      <c r="Q112" s="261"/>
      <c r="R112" s="262"/>
    </row>
    <row r="113" spans="1:18" ht="79.8" thickBot="1" x14ac:dyDescent="0.3">
      <c r="A113" s="29" t="s">
        <v>24</v>
      </c>
      <c r="B113" s="30" t="s">
        <v>23</v>
      </c>
      <c r="C113" s="30" t="s">
        <v>46</v>
      </c>
      <c r="D113" s="30" t="s">
        <v>21</v>
      </c>
      <c r="E113" s="30" t="s">
        <v>25</v>
      </c>
      <c r="F113" s="271" t="s">
        <v>20</v>
      </c>
      <c r="G113" s="272"/>
      <c r="H113" s="86" t="s">
        <v>47</v>
      </c>
      <c r="I113" s="87" t="s">
        <v>26</v>
      </c>
      <c r="J113" s="89" t="s">
        <v>52</v>
      </c>
      <c r="K113" s="90" t="s">
        <v>33</v>
      </c>
      <c r="L113" s="90" t="s">
        <v>55</v>
      </c>
      <c r="M113" s="91" t="s">
        <v>34</v>
      </c>
      <c r="N113" s="85" t="s">
        <v>35</v>
      </c>
      <c r="O113" s="40" t="s">
        <v>31</v>
      </c>
      <c r="P113" s="96" t="s">
        <v>30</v>
      </c>
      <c r="Q113" s="97" t="s">
        <v>22</v>
      </c>
      <c r="R113" s="98" t="s">
        <v>31</v>
      </c>
    </row>
    <row r="114" spans="1:18" x14ac:dyDescent="0.25">
      <c r="A114" s="103"/>
      <c r="B114" s="104"/>
      <c r="C114" s="104"/>
      <c r="D114" s="104"/>
      <c r="E114" s="104"/>
      <c r="F114" s="278"/>
      <c r="G114" s="278"/>
      <c r="H114" s="104"/>
      <c r="I114" s="105"/>
      <c r="J114" s="106"/>
      <c r="K114" s="107"/>
      <c r="L114" s="107"/>
      <c r="M114" s="105"/>
      <c r="N114" s="103"/>
      <c r="O114" s="108"/>
      <c r="P114" s="127"/>
      <c r="Q114" s="128"/>
      <c r="R114" s="109"/>
    </row>
    <row r="115" spans="1:18" x14ac:dyDescent="0.25">
      <c r="A115" s="63"/>
      <c r="B115" s="64"/>
      <c r="C115" s="64"/>
      <c r="D115" s="65"/>
      <c r="E115" s="66"/>
      <c r="F115" s="270"/>
      <c r="G115" s="270"/>
      <c r="H115" s="67"/>
      <c r="I115" s="117"/>
      <c r="J115" s="113"/>
      <c r="K115" s="116"/>
      <c r="L115" s="116"/>
      <c r="M115" s="117"/>
      <c r="N115" s="92"/>
      <c r="O115" s="77"/>
      <c r="P115" s="92"/>
      <c r="Q115" s="68"/>
      <c r="R115" s="58"/>
    </row>
    <row r="116" spans="1:18" x14ac:dyDescent="0.25">
      <c r="A116" s="63"/>
      <c r="B116" s="64"/>
      <c r="C116" s="64"/>
      <c r="D116" s="65"/>
      <c r="E116" s="66"/>
      <c r="F116" s="270"/>
      <c r="G116" s="270"/>
      <c r="H116" s="67"/>
      <c r="I116" s="117"/>
      <c r="J116" s="113"/>
      <c r="K116" s="116"/>
      <c r="L116" s="116"/>
      <c r="M116" s="117"/>
      <c r="N116" s="92"/>
      <c r="O116" s="94"/>
      <c r="P116" s="92"/>
      <c r="Q116" s="68"/>
      <c r="R116" s="58"/>
    </row>
    <row r="117" spans="1:18" x14ac:dyDescent="0.25">
      <c r="A117" s="70"/>
      <c r="B117" s="64"/>
      <c r="C117" s="64"/>
      <c r="D117" s="65"/>
      <c r="E117" s="66"/>
      <c r="F117" s="270"/>
      <c r="G117" s="270"/>
      <c r="H117" s="71"/>
      <c r="I117" s="117"/>
      <c r="J117" s="113"/>
      <c r="K117" s="116"/>
      <c r="L117" s="116"/>
      <c r="M117" s="117"/>
      <c r="N117" s="92"/>
      <c r="O117" s="94"/>
      <c r="P117" s="92"/>
      <c r="Q117" s="68"/>
      <c r="R117" s="58"/>
    </row>
    <row r="118" spans="1:18" x14ac:dyDescent="0.25">
      <c r="A118" s="70"/>
      <c r="B118" s="64"/>
      <c r="C118" s="64"/>
      <c r="D118" s="64"/>
      <c r="E118" s="66"/>
      <c r="F118" s="270"/>
      <c r="G118" s="270"/>
      <c r="H118" s="88"/>
      <c r="I118" s="117"/>
      <c r="J118" s="113"/>
      <c r="K118" s="116"/>
      <c r="L118" s="116"/>
      <c r="M118" s="117"/>
      <c r="N118" s="100"/>
      <c r="O118" s="94"/>
      <c r="P118" s="92"/>
      <c r="Q118" s="68"/>
      <c r="R118" s="58"/>
    </row>
    <row r="119" spans="1:18" ht="13.8" thickBot="1" x14ac:dyDescent="0.3">
      <c r="A119" s="83"/>
      <c r="B119" s="75"/>
      <c r="C119" s="75"/>
      <c r="D119" s="75"/>
      <c r="E119" s="75"/>
      <c r="F119" s="273"/>
      <c r="G119" s="273"/>
      <c r="H119" s="75"/>
      <c r="I119" s="119"/>
      <c r="J119" s="138"/>
      <c r="K119" s="118"/>
      <c r="L119" s="118"/>
      <c r="M119" s="119"/>
      <c r="N119" s="83"/>
      <c r="O119" s="95"/>
      <c r="P119" s="136"/>
      <c r="Q119" s="137"/>
      <c r="R119" s="59"/>
    </row>
    <row r="120" spans="1:18" ht="13.8" thickBot="1" x14ac:dyDescent="0.3">
      <c r="P120" s="101">
        <f>SUM(P114:P119)</f>
        <v>0</v>
      </c>
      <c r="Q120" s="102">
        <f>SUM(Q114:Q119)</f>
        <v>0</v>
      </c>
    </row>
    <row r="123" spans="1:18" ht="13.8" thickBot="1" x14ac:dyDescent="0.3"/>
    <row r="124" spans="1:18" ht="23.4" thickBot="1" x14ac:dyDescent="0.45">
      <c r="A124" s="257" t="s">
        <v>67</v>
      </c>
      <c r="B124" s="257"/>
      <c r="C124" s="257"/>
      <c r="D124" s="257"/>
      <c r="E124" s="257"/>
      <c r="F124" s="257"/>
      <c r="H124" s="54">
        <f>SUM(K128:M132)</f>
        <v>0</v>
      </c>
      <c r="I124" s="51" t="s">
        <v>57</v>
      </c>
    </row>
    <row r="125" spans="1:18" ht="13.8" thickBot="1" x14ac:dyDescent="0.3"/>
    <row r="126" spans="1:18" ht="27" customHeight="1" thickBot="1" x14ac:dyDescent="0.35">
      <c r="J126" s="263" t="s">
        <v>45</v>
      </c>
      <c r="K126" s="264"/>
      <c r="L126" s="264"/>
      <c r="M126" s="265"/>
      <c r="N126" s="46"/>
      <c r="O126" s="43"/>
      <c r="P126" s="260" t="s">
        <v>32</v>
      </c>
      <c r="Q126" s="261"/>
      <c r="R126" s="262"/>
    </row>
    <row r="127" spans="1:18" ht="79.8" thickBot="1" x14ac:dyDescent="0.3">
      <c r="A127" s="29" t="s">
        <v>24</v>
      </c>
      <c r="B127" s="30" t="s">
        <v>23</v>
      </c>
      <c r="C127" s="30" t="s">
        <v>46</v>
      </c>
      <c r="D127" s="30" t="s">
        <v>21</v>
      </c>
      <c r="E127" s="30" t="s">
        <v>25</v>
      </c>
      <c r="F127" s="271" t="s">
        <v>20</v>
      </c>
      <c r="G127" s="272"/>
      <c r="H127" s="86" t="s">
        <v>47</v>
      </c>
      <c r="I127" s="87" t="s">
        <v>26</v>
      </c>
      <c r="J127" s="89" t="s">
        <v>52</v>
      </c>
      <c r="K127" s="90" t="s">
        <v>33</v>
      </c>
      <c r="L127" s="90" t="s">
        <v>55</v>
      </c>
      <c r="M127" s="91" t="s">
        <v>34</v>
      </c>
      <c r="N127" s="85" t="s">
        <v>35</v>
      </c>
      <c r="O127" s="99" t="s">
        <v>31</v>
      </c>
      <c r="P127" s="96" t="s">
        <v>30</v>
      </c>
      <c r="Q127" s="97" t="s">
        <v>22</v>
      </c>
      <c r="R127" s="98" t="s">
        <v>31</v>
      </c>
    </row>
    <row r="128" spans="1:18" x14ac:dyDescent="0.25">
      <c r="A128" s="103"/>
      <c r="B128" s="104"/>
      <c r="C128" s="104"/>
      <c r="D128" s="104"/>
      <c r="E128" s="104"/>
      <c r="F128" s="278"/>
      <c r="G128" s="278"/>
      <c r="H128" s="104"/>
      <c r="I128" s="110"/>
      <c r="J128" s="142"/>
      <c r="K128" s="107"/>
      <c r="L128" s="107"/>
      <c r="M128" s="105"/>
      <c r="N128" s="103"/>
      <c r="O128" s="108"/>
      <c r="P128" s="127"/>
      <c r="Q128" s="128"/>
      <c r="R128" s="109"/>
    </row>
    <row r="129" spans="1:18" x14ac:dyDescent="0.25">
      <c r="A129" s="63"/>
      <c r="B129" s="64"/>
      <c r="C129" s="64"/>
      <c r="D129" s="65"/>
      <c r="E129" s="66"/>
      <c r="F129" s="270"/>
      <c r="G129" s="270"/>
      <c r="H129" s="67"/>
      <c r="I129" s="120"/>
      <c r="J129" s="141"/>
      <c r="K129" s="116"/>
      <c r="L129" s="116"/>
      <c r="M129" s="117"/>
      <c r="N129" s="92"/>
      <c r="O129" s="77"/>
      <c r="P129" s="129"/>
      <c r="Q129" s="116"/>
      <c r="R129" s="58"/>
    </row>
    <row r="130" spans="1:18" x14ac:dyDescent="0.25">
      <c r="A130" s="63"/>
      <c r="B130" s="64"/>
      <c r="C130" s="64"/>
      <c r="D130" s="65"/>
      <c r="E130" s="66"/>
      <c r="F130" s="270"/>
      <c r="G130" s="270"/>
      <c r="H130" s="67"/>
      <c r="I130" s="120"/>
      <c r="J130" s="141"/>
      <c r="K130" s="116"/>
      <c r="L130" s="116"/>
      <c r="M130" s="117"/>
      <c r="N130" s="92"/>
      <c r="O130" s="94"/>
      <c r="P130" s="129"/>
      <c r="Q130" s="116"/>
      <c r="R130" s="58"/>
    </row>
    <row r="131" spans="1:18" x14ac:dyDescent="0.25">
      <c r="A131" s="70"/>
      <c r="B131" s="64"/>
      <c r="C131" s="64"/>
      <c r="D131" s="65"/>
      <c r="E131" s="66"/>
      <c r="F131" s="270"/>
      <c r="G131" s="270"/>
      <c r="H131" s="71"/>
      <c r="I131" s="120"/>
      <c r="J131" s="141"/>
      <c r="K131" s="116"/>
      <c r="L131" s="116"/>
      <c r="M131" s="117"/>
      <c r="N131" s="92"/>
      <c r="O131" s="94"/>
      <c r="P131" s="129"/>
      <c r="Q131" s="116"/>
      <c r="R131" s="58"/>
    </row>
    <row r="132" spans="1:18" ht="13.8" thickBot="1" x14ac:dyDescent="0.3">
      <c r="A132" s="72"/>
      <c r="B132" s="73"/>
      <c r="C132" s="73"/>
      <c r="D132" s="73"/>
      <c r="E132" s="74"/>
      <c r="F132" s="273"/>
      <c r="G132" s="273"/>
      <c r="H132" s="75"/>
      <c r="I132" s="140"/>
      <c r="J132" s="143"/>
      <c r="K132" s="118"/>
      <c r="L132" s="118"/>
      <c r="M132" s="119"/>
      <c r="N132" s="93"/>
      <c r="O132" s="95"/>
      <c r="P132" s="130"/>
      <c r="Q132" s="131"/>
      <c r="R132" s="59"/>
    </row>
    <row r="133" spans="1:18" ht="13.8" thickBot="1" x14ac:dyDescent="0.3">
      <c r="P133" s="125">
        <f>SUM(P128:P132)</f>
        <v>0</v>
      </c>
      <c r="Q133" s="126">
        <f>SUM(Q128:Q132)</f>
        <v>0</v>
      </c>
    </row>
    <row r="135" spans="1:18" ht="13.8" thickBot="1" x14ac:dyDescent="0.3"/>
    <row r="136" spans="1:18" ht="48" customHeight="1" thickBot="1" x14ac:dyDescent="0.45">
      <c r="A136" s="274" t="s">
        <v>68</v>
      </c>
      <c r="B136" s="274"/>
      <c r="C136" s="274"/>
      <c r="D136" s="274"/>
      <c r="E136" s="274"/>
      <c r="F136" s="274"/>
      <c r="G136" s="275"/>
      <c r="H136" s="54">
        <f>SUM(K140:M144)</f>
        <v>0</v>
      </c>
      <c r="I136" s="51" t="s">
        <v>57</v>
      </c>
    </row>
    <row r="137" spans="1:18" ht="13.8" thickBot="1" x14ac:dyDescent="0.3"/>
    <row r="138" spans="1:18" ht="27" customHeight="1" thickBot="1" x14ac:dyDescent="0.35">
      <c r="J138" s="263" t="s">
        <v>45</v>
      </c>
      <c r="K138" s="264"/>
      <c r="L138" s="264"/>
      <c r="M138" s="265"/>
      <c r="N138" s="46"/>
      <c r="O138" s="43"/>
      <c r="P138" s="260" t="s">
        <v>32</v>
      </c>
      <c r="Q138" s="261"/>
      <c r="R138" s="262"/>
    </row>
    <row r="139" spans="1:18" ht="79.8" thickBot="1" x14ac:dyDescent="0.3">
      <c r="A139" s="29" t="s">
        <v>24</v>
      </c>
      <c r="B139" s="30" t="s">
        <v>23</v>
      </c>
      <c r="C139" s="30" t="s">
        <v>46</v>
      </c>
      <c r="D139" s="30" t="s">
        <v>21</v>
      </c>
      <c r="E139" s="30" t="s">
        <v>25</v>
      </c>
      <c r="F139" s="271" t="s">
        <v>20</v>
      </c>
      <c r="G139" s="272"/>
      <c r="H139" s="86" t="s">
        <v>47</v>
      </c>
      <c r="I139" s="87" t="s">
        <v>26</v>
      </c>
      <c r="J139" s="89" t="s">
        <v>52</v>
      </c>
      <c r="K139" s="90" t="s">
        <v>33</v>
      </c>
      <c r="L139" s="90" t="s">
        <v>55</v>
      </c>
      <c r="M139" s="91" t="s">
        <v>34</v>
      </c>
      <c r="N139" s="85" t="s">
        <v>35</v>
      </c>
      <c r="O139" s="99" t="s">
        <v>31</v>
      </c>
      <c r="P139" s="96" t="s">
        <v>30</v>
      </c>
      <c r="Q139" s="97" t="s">
        <v>22</v>
      </c>
      <c r="R139" s="98" t="s">
        <v>31</v>
      </c>
    </row>
    <row r="140" spans="1:18" x14ac:dyDescent="0.25">
      <c r="A140" s="103"/>
      <c r="B140" s="104"/>
      <c r="C140" s="104"/>
      <c r="D140" s="104"/>
      <c r="E140" s="104"/>
      <c r="F140" s="278"/>
      <c r="G140" s="278"/>
      <c r="H140" s="104"/>
      <c r="I140" s="110"/>
      <c r="J140" s="142"/>
      <c r="K140" s="107"/>
      <c r="L140" s="107"/>
      <c r="M140" s="110"/>
      <c r="N140" s="144"/>
      <c r="O140" s="108"/>
      <c r="P140" s="127"/>
      <c r="Q140" s="128"/>
      <c r="R140" s="109"/>
    </row>
    <row r="141" spans="1:18" x14ac:dyDescent="0.25">
      <c r="A141" s="63"/>
      <c r="B141" s="64"/>
      <c r="C141" s="64"/>
      <c r="D141" s="65"/>
      <c r="E141" s="66"/>
      <c r="F141" s="270"/>
      <c r="G141" s="270"/>
      <c r="H141" s="67"/>
      <c r="I141" s="120"/>
      <c r="J141" s="141"/>
      <c r="K141" s="116"/>
      <c r="L141" s="116"/>
      <c r="M141" s="120"/>
      <c r="N141" s="79"/>
      <c r="O141" s="77"/>
      <c r="P141" s="129"/>
      <c r="Q141" s="116"/>
      <c r="R141" s="58"/>
    </row>
    <row r="142" spans="1:18" x14ac:dyDescent="0.25">
      <c r="A142" s="63"/>
      <c r="B142" s="64"/>
      <c r="C142" s="64"/>
      <c r="D142" s="65"/>
      <c r="E142" s="66"/>
      <c r="F142" s="270"/>
      <c r="G142" s="270"/>
      <c r="H142" s="67"/>
      <c r="I142" s="120"/>
      <c r="J142" s="141"/>
      <c r="K142" s="116"/>
      <c r="L142" s="116"/>
      <c r="M142" s="120"/>
      <c r="N142" s="79"/>
      <c r="O142" s="94"/>
      <c r="P142" s="129"/>
      <c r="Q142" s="116"/>
      <c r="R142" s="58"/>
    </row>
    <row r="143" spans="1:18" x14ac:dyDescent="0.25">
      <c r="A143" s="70"/>
      <c r="B143" s="64"/>
      <c r="C143" s="64"/>
      <c r="D143" s="65"/>
      <c r="E143" s="66"/>
      <c r="F143" s="270"/>
      <c r="G143" s="270"/>
      <c r="H143" s="71"/>
      <c r="I143" s="120"/>
      <c r="J143" s="141"/>
      <c r="K143" s="116"/>
      <c r="L143" s="116"/>
      <c r="M143" s="120"/>
      <c r="N143" s="79"/>
      <c r="O143" s="94"/>
      <c r="P143" s="129"/>
      <c r="Q143" s="116"/>
      <c r="R143" s="58"/>
    </row>
    <row r="144" spans="1:18" ht="13.8" thickBot="1" x14ac:dyDescent="0.3">
      <c r="A144" s="72"/>
      <c r="B144" s="73"/>
      <c r="C144" s="73"/>
      <c r="D144" s="73"/>
      <c r="E144" s="74"/>
      <c r="F144" s="273"/>
      <c r="G144" s="273"/>
      <c r="H144" s="75"/>
      <c r="I144" s="140"/>
      <c r="J144" s="143"/>
      <c r="K144" s="118"/>
      <c r="L144" s="118"/>
      <c r="M144" s="140"/>
      <c r="N144" s="80"/>
      <c r="O144" s="95"/>
      <c r="P144" s="130"/>
      <c r="Q144" s="131"/>
      <c r="R144" s="59"/>
    </row>
    <row r="145" spans="1:18" ht="13.8" thickBot="1" x14ac:dyDescent="0.3">
      <c r="P145" s="125">
        <f>SUM(P140:P144)</f>
        <v>0</v>
      </c>
      <c r="Q145" s="126">
        <f>SUM(Q140:Q144)</f>
        <v>0</v>
      </c>
    </row>
    <row r="147" spans="1:18" ht="13.8" thickBot="1" x14ac:dyDescent="0.3"/>
    <row r="148" spans="1:18" ht="23.4" thickBot="1" x14ac:dyDescent="0.45">
      <c r="A148" s="274" t="s">
        <v>69</v>
      </c>
      <c r="B148" s="274"/>
      <c r="C148" s="274"/>
      <c r="D148" s="274"/>
      <c r="E148" s="274"/>
      <c r="F148" s="274"/>
      <c r="G148" s="275"/>
      <c r="H148" s="54">
        <f>SUM(K152:M156)</f>
        <v>0</v>
      </c>
      <c r="I148" s="51" t="s">
        <v>57</v>
      </c>
    </row>
    <row r="149" spans="1:18" ht="13.8" thickBot="1" x14ac:dyDescent="0.3"/>
    <row r="150" spans="1:18" ht="27" customHeight="1" thickBot="1" x14ac:dyDescent="0.35">
      <c r="J150" s="263" t="s">
        <v>45</v>
      </c>
      <c r="K150" s="264"/>
      <c r="L150" s="264"/>
      <c r="M150" s="265"/>
      <c r="N150" s="46"/>
      <c r="O150" s="43"/>
      <c r="P150" s="260" t="s">
        <v>32</v>
      </c>
      <c r="Q150" s="261"/>
      <c r="R150" s="262"/>
    </row>
    <row r="151" spans="1:18" ht="79.8" thickBot="1" x14ac:dyDescent="0.3">
      <c r="A151" s="29" t="s">
        <v>24</v>
      </c>
      <c r="B151" s="30" t="s">
        <v>23</v>
      </c>
      <c r="C151" s="30" t="s">
        <v>46</v>
      </c>
      <c r="D151" s="30" t="s">
        <v>21</v>
      </c>
      <c r="E151" s="30" t="s">
        <v>25</v>
      </c>
      <c r="F151" s="271" t="s">
        <v>20</v>
      </c>
      <c r="G151" s="272"/>
      <c r="H151" s="86" t="s">
        <v>47</v>
      </c>
      <c r="I151" s="87" t="s">
        <v>26</v>
      </c>
      <c r="J151" s="89" t="s">
        <v>52</v>
      </c>
      <c r="K151" s="90" t="s">
        <v>33</v>
      </c>
      <c r="L151" s="90" t="s">
        <v>55</v>
      </c>
      <c r="M151" s="91" t="s">
        <v>34</v>
      </c>
      <c r="N151" s="85" t="s">
        <v>35</v>
      </c>
      <c r="O151" s="40" t="s">
        <v>31</v>
      </c>
      <c r="P151" s="96" t="s">
        <v>30</v>
      </c>
      <c r="Q151" s="97" t="s">
        <v>22</v>
      </c>
      <c r="R151" s="98" t="s">
        <v>31</v>
      </c>
    </row>
    <row r="152" spans="1:18" x14ac:dyDescent="0.25">
      <c r="A152" s="103"/>
      <c r="B152" s="104"/>
      <c r="C152" s="104"/>
      <c r="D152" s="104"/>
      <c r="E152" s="104"/>
      <c r="F152" s="278"/>
      <c r="G152" s="278"/>
      <c r="H152" s="104"/>
      <c r="I152" s="105"/>
      <c r="J152" s="106"/>
      <c r="K152" s="107"/>
      <c r="L152" s="107"/>
      <c r="M152" s="105"/>
      <c r="N152" s="103"/>
      <c r="O152" s="108"/>
      <c r="P152" s="127"/>
      <c r="Q152" s="128"/>
      <c r="R152" s="109"/>
    </row>
    <row r="153" spans="1:18" x14ac:dyDescent="0.25">
      <c r="A153" s="63"/>
      <c r="B153" s="64"/>
      <c r="C153" s="64"/>
      <c r="D153" s="65"/>
      <c r="E153" s="66"/>
      <c r="F153" s="270"/>
      <c r="G153" s="270"/>
      <c r="H153" s="67"/>
      <c r="I153" s="117"/>
      <c r="J153" s="113"/>
      <c r="K153" s="116"/>
      <c r="L153" s="116"/>
      <c r="M153" s="117"/>
      <c r="N153" s="92"/>
      <c r="O153" s="77"/>
      <c r="P153" s="92"/>
      <c r="Q153" s="68"/>
      <c r="R153" s="58"/>
    </row>
    <row r="154" spans="1:18" x14ac:dyDescent="0.25">
      <c r="A154" s="63"/>
      <c r="B154" s="64"/>
      <c r="C154" s="64"/>
      <c r="D154" s="65"/>
      <c r="E154" s="66"/>
      <c r="F154" s="270"/>
      <c r="G154" s="270"/>
      <c r="H154" s="67"/>
      <c r="I154" s="117"/>
      <c r="J154" s="113"/>
      <c r="K154" s="116"/>
      <c r="L154" s="116"/>
      <c r="M154" s="117"/>
      <c r="N154" s="92"/>
      <c r="O154" s="94"/>
      <c r="P154" s="92"/>
      <c r="Q154" s="68"/>
      <c r="R154" s="58"/>
    </row>
    <row r="155" spans="1:18" x14ac:dyDescent="0.25">
      <c r="A155" s="70"/>
      <c r="B155" s="64"/>
      <c r="C155" s="64"/>
      <c r="D155" s="65"/>
      <c r="E155" s="66"/>
      <c r="F155" s="270"/>
      <c r="G155" s="270"/>
      <c r="H155" s="71"/>
      <c r="I155" s="117"/>
      <c r="J155" s="113"/>
      <c r="K155" s="116"/>
      <c r="L155" s="116"/>
      <c r="M155" s="117"/>
      <c r="N155" s="92"/>
      <c r="O155" s="94"/>
      <c r="P155" s="92"/>
      <c r="Q155" s="68"/>
      <c r="R155" s="58"/>
    </row>
    <row r="156" spans="1:18" ht="13.8" thickBot="1" x14ac:dyDescent="0.3">
      <c r="A156" s="72"/>
      <c r="B156" s="73"/>
      <c r="C156" s="73"/>
      <c r="D156" s="73"/>
      <c r="E156" s="74"/>
      <c r="F156" s="273"/>
      <c r="G156" s="273"/>
      <c r="H156" s="75"/>
      <c r="I156" s="119"/>
      <c r="J156" s="138"/>
      <c r="K156" s="118"/>
      <c r="L156" s="118"/>
      <c r="M156" s="119"/>
      <c r="N156" s="93"/>
      <c r="O156" s="95"/>
      <c r="P156" s="136"/>
      <c r="Q156" s="137"/>
      <c r="R156" s="59"/>
    </row>
    <row r="157" spans="1:18" ht="13.8" thickBot="1" x14ac:dyDescent="0.3">
      <c r="P157" s="101">
        <f>SUM(P152:P156)</f>
        <v>0</v>
      </c>
      <c r="Q157" s="102">
        <f>SUM(Q152:Q156)</f>
        <v>0</v>
      </c>
    </row>
    <row r="159" spans="1:18" ht="13.8" thickBot="1" x14ac:dyDescent="0.3"/>
    <row r="160" spans="1:18" ht="23.4" thickBot="1" x14ac:dyDescent="0.45">
      <c r="A160" s="274" t="s">
        <v>70</v>
      </c>
      <c r="B160" s="274"/>
      <c r="C160" s="274"/>
      <c r="D160" s="274"/>
      <c r="E160" s="274"/>
      <c r="F160" s="274"/>
      <c r="G160" s="275"/>
      <c r="H160" s="54">
        <f>SUM(K164:M168)</f>
        <v>0</v>
      </c>
      <c r="I160" s="51" t="s">
        <v>57</v>
      </c>
    </row>
    <row r="161" spans="1:18" ht="13.8" thickBot="1" x14ac:dyDescent="0.3"/>
    <row r="162" spans="1:18" ht="27" customHeight="1" thickBot="1" x14ac:dyDescent="0.35">
      <c r="J162" s="263" t="s">
        <v>45</v>
      </c>
      <c r="K162" s="264"/>
      <c r="L162" s="264"/>
      <c r="M162" s="265"/>
      <c r="N162" s="46"/>
      <c r="O162" s="43"/>
      <c r="P162" s="260" t="s">
        <v>32</v>
      </c>
      <c r="Q162" s="261"/>
      <c r="R162" s="262"/>
    </row>
    <row r="163" spans="1:18" ht="79.8" thickBot="1" x14ac:dyDescent="0.3">
      <c r="A163" s="37" t="s">
        <v>24</v>
      </c>
      <c r="B163" s="38" t="s">
        <v>23</v>
      </c>
      <c r="C163" s="38" t="s">
        <v>46</v>
      </c>
      <c r="D163" s="38" t="s">
        <v>21</v>
      </c>
      <c r="E163" s="38" t="s">
        <v>25</v>
      </c>
      <c r="F163" s="276" t="s">
        <v>20</v>
      </c>
      <c r="G163" s="277"/>
      <c r="H163" s="39" t="s">
        <v>47</v>
      </c>
      <c r="I163" s="42" t="s">
        <v>26</v>
      </c>
      <c r="J163" s="45" t="s">
        <v>52</v>
      </c>
      <c r="K163" s="41" t="s">
        <v>33</v>
      </c>
      <c r="L163" s="41" t="s">
        <v>55</v>
      </c>
      <c r="M163" s="44" t="s">
        <v>34</v>
      </c>
      <c r="N163" s="84" t="s">
        <v>35</v>
      </c>
      <c r="O163" s="40" t="s">
        <v>31</v>
      </c>
      <c r="P163" s="34" t="s">
        <v>30</v>
      </c>
      <c r="Q163" s="35" t="s">
        <v>22</v>
      </c>
      <c r="R163" s="36" t="s">
        <v>31</v>
      </c>
    </row>
    <row r="164" spans="1:18" x14ac:dyDescent="0.25">
      <c r="A164" s="103"/>
      <c r="B164" s="104"/>
      <c r="C164" s="104"/>
      <c r="D164" s="104"/>
      <c r="E164" s="104"/>
      <c r="F164" s="278"/>
      <c r="G164" s="278"/>
      <c r="H164" s="104"/>
      <c r="I164" s="105"/>
      <c r="J164" s="106"/>
      <c r="K164" s="107"/>
      <c r="L164" s="107"/>
      <c r="M164" s="110"/>
      <c r="N164" s="144"/>
      <c r="O164" s="111"/>
      <c r="P164" s="127"/>
      <c r="Q164" s="128"/>
      <c r="R164" s="109"/>
    </row>
    <row r="165" spans="1:18" x14ac:dyDescent="0.25">
      <c r="A165" s="63"/>
      <c r="B165" s="64"/>
      <c r="C165" s="64"/>
      <c r="D165" s="65"/>
      <c r="E165" s="66"/>
      <c r="F165" s="270"/>
      <c r="G165" s="270"/>
      <c r="H165" s="67"/>
      <c r="I165" s="117"/>
      <c r="J165" s="113"/>
      <c r="K165" s="116"/>
      <c r="L165" s="116"/>
      <c r="M165" s="120"/>
      <c r="N165" s="79"/>
      <c r="O165" s="69"/>
      <c r="P165" s="129"/>
      <c r="Q165" s="116"/>
      <c r="R165" s="58"/>
    </row>
    <row r="166" spans="1:18" x14ac:dyDescent="0.25">
      <c r="A166" s="63"/>
      <c r="B166" s="64"/>
      <c r="C166" s="64"/>
      <c r="D166" s="65"/>
      <c r="E166" s="66"/>
      <c r="F166" s="270"/>
      <c r="G166" s="270"/>
      <c r="H166" s="67"/>
      <c r="I166" s="117"/>
      <c r="J166" s="113"/>
      <c r="K166" s="116"/>
      <c r="L166" s="116"/>
      <c r="M166" s="120"/>
      <c r="N166" s="79"/>
      <c r="O166" s="58"/>
      <c r="P166" s="129"/>
      <c r="Q166" s="116"/>
      <c r="R166" s="58"/>
    </row>
    <row r="167" spans="1:18" x14ac:dyDescent="0.25">
      <c r="A167" s="70"/>
      <c r="B167" s="64"/>
      <c r="C167" s="64"/>
      <c r="D167" s="65"/>
      <c r="E167" s="66"/>
      <c r="F167" s="270"/>
      <c r="G167" s="270"/>
      <c r="H167" s="71"/>
      <c r="I167" s="117"/>
      <c r="J167" s="113"/>
      <c r="K167" s="116"/>
      <c r="L167" s="116"/>
      <c r="M167" s="120"/>
      <c r="N167" s="79"/>
      <c r="O167" s="58"/>
      <c r="P167" s="129"/>
      <c r="Q167" s="116"/>
      <c r="R167" s="58"/>
    </row>
    <row r="168" spans="1:18" ht="13.8" thickBot="1" x14ac:dyDescent="0.3">
      <c r="A168" s="72"/>
      <c r="B168" s="73"/>
      <c r="C168" s="73"/>
      <c r="D168" s="73"/>
      <c r="E168" s="74"/>
      <c r="F168" s="273"/>
      <c r="G168" s="273"/>
      <c r="H168" s="75"/>
      <c r="I168" s="119"/>
      <c r="J168" s="138"/>
      <c r="K168" s="118"/>
      <c r="L168" s="118"/>
      <c r="M168" s="140"/>
      <c r="N168" s="80"/>
      <c r="O168" s="59"/>
      <c r="P168" s="130"/>
      <c r="Q168" s="131"/>
      <c r="R168" s="59"/>
    </row>
    <row r="169" spans="1:18" ht="13.8" thickBot="1" x14ac:dyDescent="0.3">
      <c r="P169" s="125">
        <f>SUM(P164:P168)</f>
        <v>0</v>
      </c>
      <c r="Q169" s="126">
        <f>SUM(Q164:Q168)</f>
        <v>0</v>
      </c>
    </row>
  </sheetData>
  <protectedRanges>
    <protectedRange algorithmName="SHA-512" hashValue="I84wcPv6uFyGVNXXXYgn+ylsPtmT2fqc13YmoCRq8r1yUVNOh+zAema5X7t2BkN/VCVsOfDgRJjQd8o262C6Xg==" saltValue="i4eXFjyltGWigwEa1EJdqw==" spinCount="100000" sqref="A5:XFD8" name="Plage1"/>
  </protectedRanges>
  <mergeCells count="128">
    <mergeCell ref="F10:G10"/>
    <mergeCell ref="F11:G11"/>
    <mergeCell ref="F12:G12"/>
    <mergeCell ref="F13:G13"/>
    <mergeCell ref="F14:G14"/>
    <mergeCell ref="A2:R2"/>
    <mergeCell ref="A5:F5"/>
    <mergeCell ref="J7:M7"/>
    <mergeCell ref="P7:R7"/>
    <mergeCell ref="F8:G8"/>
    <mergeCell ref="F9:G9"/>
    <mergeCell ref="F35:G35"/>
    <mergeCell ref="F36:G36"/>
    <mergeCell ref="F37:G37"/>
    <mergeCell ref="F38:G38"/>
    <mergeCell ref="F39:G39"/>
    <mergeCell ref="F40:G40"/>
    <mergeCell ref="J19:M19"/>
    <mergeCell ref="P19:R19"/>
    <mergeCell ref="J34:M34"/>
    <mergeCell ref="P34:R34"/>
    <mergeCell ref="F25:G25"/>
    <mergeCell ref="F26:G26"/>
    <mergeCell ref="F27:G27"/>
    <mergeCell ref="F28:G28"/>
    <mergeCell ref="F29:G29"/>
    <mergeCell ref="F23:G23"/>
    <mergeCell ref="F20:G20"/>
    <mergeCell ref="F21:G21"/>
    <mergeCell ref="F22:G22"/>
    <mergeCell ref="F24:G24"/>
    <mergeCell ref="F49:G49"/>
    <mergeCell ref="F50:G50"/>
    <mergeCell ref="F51:G51"/>
    <mergeCell ref="F52:G52"/>
    <mergeCell ref="F53:G53"/>
    <mergeCell ref="A56:F56"/>
    <mergeCell ref="F41:G41"/>
    <mergeCell ref="J46:M46"/>
    <mergeCell ref="P46:R46"/>
    <mergeCell ref="F47:G47"/>
    <mergeCell ref="F48:G48"/>
    <mergeCell ref="A44:G44"/>
    <mergeCell ref="F63:G63"/>
    <mergeCell ref="F64:G64"/>
    <mergeCell ref="F65:G65"/>
    <mergeCell ref="J71:M71"/>
    <mergeCell ref="P71:R71"/>
    <mergeCell ref="J58:M58"/>
    <mergeCell ref="P58:R58"/>
    <mergeCell ref="F59:G59"/>
    <mergeCell ref="F60:G60"/>
    <mergeCell ref="F61:G61"/>
    <mergeCell ref="F62:G62"/>
    <mergeCell ref="A69:G69"/>
    <mergeCell ref="P85:R85"/>
    <mergeCell ref="F86:G86"/>
    <mergeCell ref="F87:G87"/>
    <mergeCell ref="F72:G72"/>
    <mergeCell ref="F73:G73"/>
    <mergeCell ref="F74:G74"/>
    <mergeCell ref="F75:G75"/>
    <mergeCell ref="F76:G76"/>
    <mergeCell ref="F77:G77"/>
    <mergeCell ref="F88:G88"/>
    <mergeCell ref="F89:G89"/>
    <mergeCell ref="F90:G90"/>
    <mergeCell ref="F91:G91"/>
    <mergeCell ref="F92:G92"/>
    <mergeCell ref="A96:F96"/>
    <mergeCell ref="F78:G78"/>
    <mergeCell ref="A83:F83"/>
    <mergeCell ref="J85:M85"/>
    <mergeCell ref="F119:G119"/>
    <mergeCell ref="A124:F124"/>
    <mergeCell ref="J126:M126"/>
    <mergeCell ref="P126:R126"/>
    <mergeCell ref="F127:G127"/>
    <mergeCell ref="F128:G128"/>
    <mergeCell ref="F113:G113"/>
    <mergeCell ref="F114:G114"/>
    <mergeCell ref="F115:G115"/>
    <mergeCell ref="F116:G116"/>
    <mergeCell ref="F117:G117"/>
    <mergeCell ref="F118:G118"/>
    <mergeCell ref="F103:G103"/>
    <mergeCell ref="F104:G104"/>
    <mergeCell ref="F105:G105"/>
    <mergeCell ref="A110:F110"/>
    <mergeCell ref="J112:M112"/>
    <mergeCell ref="P112:R112"/>
    <mergeCell ref="J98:M98"/>
    <mergeCell ref="P98:R98"/>
    <mergeCell ref="F99:G99"/>
    <mergeCell ref="F100:G100"/>
    <mergeCell ref="F101:G101"/>
    <mergeCell ref="F102:G102"/>
    <mergeCell ref="A136:G136"/>
    <mergeCell ref="A148:G148"/>
    <mergeCell ref="J150:M150"/>
    <mergeCell ref="J138:M138"/>
    <mergeCell ref="P138:R138"/>
    <mergeCell ref="F139:G139"/>
    <mergeCell ref="F140:G140"/>
    <mergeCell ref="F141:G141"/>
    <mergeCell ref="F129:G129"/>
    <mergeCell ref="F130:G130"/>
    <mergeCell ref="F131:G131"/>
    <mergeCell ref="F132:G132"/>
    <mergeCell ref="P150:R150"/>
    <mergeCell ref="F151:G151"/>
    <mergeCell ref="F152:G152"/>
    <mergeCell ref="F153:G153"/>
    <mergeCell ref="F154:G154"/>
    <mergeCell ref="F155:G155"/>
    <mergeCell ref="F142:G142"/>
    <mergeCell ref="F143:G143"/>
    <mergeCell ref="F144:G144"/>
    <mergeCell ref="F165:G165"/>
    <mergeCell ref="F166:G166"/>
    <mergeCell ref="F167:G167"/>
    <mergeCell ref="F168:G168"/>
    <mergeCell ref="F156:G156"/>
    <mergeCell ref="A160:G160"/>
    <mergeCell ref="J162:M162"/>
    <mergeCell ref="P162:R162"/>
    <mergeCell ref="F163:G163"/>
    <mergeCell ref="F164:G164"/>
  </mergeCells>
  <pageMargins left="0.7" right="0.7" top="0.75" bottom="0.75" header="0.3" footer="0.3"/>
  <pageSetup paperSize="9" scale="4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Récap</vt:lpstr>
      <vt:lpstr>Instructions</vt:lpstr>
      <vt:lpstr>Détail</vt:lpstr>
      <vt:lpstr>Récap!Zone_d_impression</vt:lpstr>
    </vt:vector>
  </TitlesOfParts>
  <Company>FSE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 TAQUIN</dc:creator>
  <cp:lastModifiedBy>huntam01</cp:lastModifiedBy>
  <cp:lastPrinted>2022-06-14T10:22:33Z</cp:lastPrinted>
  <dcterms:created xsi:type="dcterms:W3CDTF">2001-03-13T07:17:17Z</dcterms:created>
  <dcterms:modified xsi:type="dcterms:W3CDTF">2023-07-27T20:13:55Z</dcterms:modified>
</cp:coreProperties>
</file>